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bmcd\dfs\Clients\TRN\IADOT\180219_CedarCrkLatSld\Design\Bridge\Design_Calcs\Geometry\"/>
    </mc:Choice>
  </mc:AlternateContent>
  <xr:revisionPtr revIDLastSave="0" documentId="8_{09BA2BAD-041C-4E78-AC8F-E54810EBAEE2}" xr6:coauthVersionLast="47" xr6:coauthVersionMax="47" xr10:uidLastSave="{00000000-0000-0000-0000-000000000000}"/>
  <bookViews>
    <workbookView xWindow="28680" yWindow="-120" windowWidth="38640" windowHeight="21120" activeTab="3" xr2:uid="{220E43F3-B647-44A9-86DF-02D1F2CFE2A0}"/>
  </bookViews>
  <sheets>
    <sheet name="Cedar_Bridge_Staking_Data" sheetId="20" r:id="rId1"/>
    <sheet name="Description" sheetId="17" r:id="rId2"/>
    <sheet name="Program Background" sheetId="18" r:id="rId3"/>
    <sheet name="Station &amp; Offsets" sheetId="2" r:id="rId4"/>
    <sheet name="Alignment Report" sheetId="19" r:id="rId5"/>
    <sheet name="User Input" sheetId="16" state="hidden" r:id="rId6"/>
  </sheets>
  <externalReferences>
    <externalReference r:id="rId7"/>
    <externalReference r:id="rId8"/>
  </externalReferences>
  <definedNames>
    <definedName name="AlignmentName" localSheetId="5">'User Input'!$B$1</definedName>
    <definedName name="AlignName" localSheetId="3">'Station &amp; Offsets'!$D$3</definedName>
    <definedName name="AlignPIs" localSheetId="3">'Station &amp; Offsets'!#REF!</definedName>
    <definedName name="AnchorCell" localSheetId="5">'User Input'!#REF!</definedName>
    <definedName name="AnchorCell_HorzAlign" localSheetId="3">'Station &amp; Offsets'!$B$9:$B$10</definedName>
    <definedName name="AnchorCell_Output" localSheetId="3">'Station &amp; Offsets'!$P$11</definedName>
    <definedName name="AnchorCell_PrintArea" localSheetId="3">'Station &amp; Offsets'!$P$2</definedName>
    <definedName name="AnchorCell_StaOffsets" localSheetId="3">'Station &amp; Offsets'!$H$9:$H$10</definedName>
    <definedName name="ControlAlignment" localSheetId="3">'Station &amp; Offsets'!$K$4</definedName>
    <definedName name="HasParallelAlign" localSheetId="5">'User Input'!$B$5</definedName>
    <definedName name="InitialSta" localSheetId="3">'Station &amp; Offsets'!$D$4</definedName>
    <definedName name="InitialSta" localSheetId="5">'User Input'!$B$2</definedName>
    <definedName name="LastModified" localSheetId="1">Description!$L$3</definedName>
    <definedName name="NumPIs" localSheetId="3">'Station &amp; Offsets'!$D$5</definedName>
    <definedName name="NumPIs" localSheetId="5">'User Input'!$B$3</definedName>
    <definedName name="NumStas" localSheetId="3">'Station &amp; Offsets'!$K$3</definedName>
    <definedName name="NumStas" localSheetId="5">'User Input'!$B$4</definedName>
    <definedName name="OffsetOpt" localSheetId="3">'Station &amp; Offsets'!#REF!</definedName>
    <definedName name="ParallelAlignID" localSheetId="3">'Station &amp; Offsets'!$K$5</definedName>
    <definedName name="ParallelAlignID" localSheetId="5">'User Input'!$B$6</definedName>
    <definedName name="ParallelAlignOffset" localSheetId="3">'Station &amp; Offsets'!$K$6</definedName>
    <definedName name="ParallelAlignOffset" localSheetId="5">'User Input'!$B$7</definedName>
    <definedName name="_xlnm.Print_Area" localSheetId="1">Description!$B$1:$Q$34</definedName>
    <definedName name="_xlnm.Print_Area" localSheetId="3">'Station &amp; Offsets'!$B$1:$Z$22</definedName>
    <definedName name="Results_AlignName" localSheetId="3">'Station &amp; Offsets'!$U$3</definedName>
    <definedName name="Results_ParallelAlignID" localSheetId="3">'Station &amp; Offsets'!$U$4</definedName>
    <definedName name="Results_ParallelAlignOffset" localSheetId="3">'Station &amp; Offsets'!$U$5</definedName>
    <definedName name="Results_Skew" localSheetId="4">'[1]Station &amp; Offsets'!#REF!</definedName>
    <definedName name="Results_Skew" localSheetId="1">'[2]Station &amp; Offsets'!#REF!</definedName>
    <definedName name="Results_Skew" localSheetId="2">'[2]Station &amp; Offsets'!#REF!</definedName>
    <definedName name="Results_Skew">'Station &amp; Offsets'!#REF!</definedName>
    <definedName name="Results_StaOffsetName" localSheetId="4">'[1]Station &amp; Offsets'!#REF!</definedName>
    <definedName name="Results_StaOffsetName" localSheetId="1">'[2]Station &amp; Offsets'!#REF!</definedName>
    <definedName name="Results_StaOffsetName" localSheetId="2">'[2]Station &amp; Offsets'!#REF!</definedName>
    <definedName name="Results_StaOffsetName">'Station &amp; Offsets'!#REF!</definedName>
    <definedName name="StaOffsetName" localSheetId="3">'Station &amp; Offsets'!#REF!</definedName>
    <definedName name="StaOffsets" localSheetId="3">'Station &amp; Offsets'!#REF!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4" i="20" l="1"/>
  <c r="C13" i="20"/>
  <c r="C12" i="20"/>
  <c r="C11" i="20"/>
  <c r="C10" i="20"/>
  <c r="C9" i="20"/>
  <c r="C8" i="20"/>
  <c r="C7" i="20"/>
  <c r="C6" i="20"/>
  <c r="C5" i="20"/>
  <c r="C4" i="20"/>
  <c r="C3" i="20"/>
  <c r="B14" i="20"/>
  <c r="B13" i="20"/>
  <c r="B12" i="20"/>
  <c r="B11" i="20"/>
  <c r="B10" i="20"/>
  <c r="B9" i="20"/>
  <c r="B8" i="20"/>
  <c r="B7" i="20"/>
  <c r="B6" i="20"/>
  <c r="B5" i="20"/>
  <c r="B4" i="20"/>
  <c r="B3" i="20"/>
</calcChain>
</file>

<file path=xl/sharedStrings.xml><?xml version="1.0" encoding="utf-8"?>
<sst xmlns="http://schemas.openxmlformats.org/spreadsheetml/2006/main" count="197" uniqueCount="112">
  <si>
    <t>Offset Point</t>
  </si>
  <si>
    <t>Offset Point on Alignment</t>
  </si>
  <si>
    <t>No.</t>
  </si>
  <si>
    <t>E (X)</t>
  </si>
  <si>
    <t>N (Y)</t>
  </si>
  <si>
    <t>Radius (ft)</t>
  </si>
  <si>
    <t>Offset (ft)</t>
  </si>
  <si>
    <t>Station</t>
  </si>
  <si>
    <t xml:space="preserve">N (Y) </t>
  </si>
  <si>
    <t xml:space="preserve"> </t>
  </si>
  <si>
    <t>Initial Station</t>
  </si>
  <si>
    <t>Number Of PI Points</t>
  </si>
  <si>
    <t>Number of Stations</t>
  </si>
  <si>
    <t>Alignments</t>
  </si>
  <si>
    <t>Output</t>
  </si>
  <si>
    <t>Name</t>
  </si>
  <si>
    <t>Alignment Name</t>
  </si>
  <si>
    <t>Station &amp; Offsets</t>
  </si>
  <si>
    <t>Last Modified:</t>
  </si>
  <si>
    <t>DOT refers to the Iowa Department of Transportation.</t>
  </si>
  <si>
    <t>Description:</t>
  </si>
  <si>
    <t>Steps:</t>
  </si>
  <si>
    <t>Limitations:</t>
  </si>
  <si>
    <t>Although it is possible to enter circular horizontal curves in an alignment the program does not offer spiral curves at this time.</t>
  </si>
  <si>
    <t>User Note:</t>
  </si>
  <si>
    <t>Do not enter the plus '+' sign when entering Station values in the program.</t>
  </si>
  <si>
    <t>BSB refers to the Iowa DOT Bridges and Structures Bureau.</t>
  </si>
  <si>
    <t>The BSB will only support those persons using this software in connection with Iowa DOT related business.</t>
  </si>
  <si>
    <t>Please report any program anomalies to the Iowa DOT BSB.</t>
  </si>
  <si>
    <t>Reference:</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</si>
  <si>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</si>
  <si>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Parallel Alignment ID</t>
  </si>
  <si>
    <t>Parallel Align. ID</t>
  </si>
  <si>
    <t>Parallel Align. Offset (ft)</t>
  </si>
  <si>
    <t>Station ID</t>
  </si>
  <si>
    <t>Offset Pt ID</t>
  </si>
  <si>
    <t>Skew (deg)</t>
  </si>
  <si>
    <t>Offest Point ID</t>
  </si>
  <si>
    <t>InitialSta</t>
  </si>
  <si>
    <t>NumPIs</t>
  </si>
  <si>
    <t>NumStas</t>
  </si>
  <si>
    <t>HasParallelAlign</t>
  </si>
  <si>
    <t>ParallelAlignID</t>
  </si>
  <si>
    <t>ParallelAlignOffset</t>
  </si>
  <si>
    <r>
      <t xml:space="preserve">2.)   Enter the </t>
    </r>
    <r>
      <rPr>
        <b/>
        <sz val="10"/>
        <rFont val="Arial"/>
        <family val="2"/>
      </rPr>
      <t>Number of PIs</t>
    </r>
    <r>
      <rPr>
        <sz val="10"/>
        <rFont val="Arial"/>
        <family val="2"/>
      </rPr>
      <t xml:space="preserve"> in the dialog box that appears when  the button labeled "Number of PI Points" is clicked.</t>
    </r>
  </si>
  <si>
    <r>
      <t xml:space="preserve">7.)  </t>
    </r>
    <r>
      <rPr>
        <sz val="10"/>
        <rFont val="Arial Rounded MT Bold"/>
        <family val="2"/>
      </rPr>
      <t>Run the program.</t>
    </r>
    <r>
      <rPr>
        <sz val="10"/>
        <rFont val="Arial"/>
        <family val="2"/>
      </rPr>
      <t xml:space="preserve">  Click on the ‘Update Output’ button on the task pane to generate the staking diagram coordinates results.</t>
    </r>
  </si>
  <si>
    <r>
      <t>3.)   In the 'Alignments' area designated on the sheet, enter the</t>
    </r>
    <r>
      <rPr>
        <b/>
        <sz val="10"/>
        <rFont val="Arial"/>
        <family val="2"/>
      </rPr>
      <t xml:space="preserve"> PI Coordinates</t>
    </r>
    <r>
      <rPr>
        <sz val="10"/>
        <rFont val="Arial"/>
        <family val="2"/>
      </rPr>
      <t xml:space="preserve"> that define the Horizontal Alignment.  Obtain the EN coordinates for the Points of Intersection (PIs) that define a civil engineering horizontal alignment.  Enter the PI coordinates and </t>
    </r>
    <r>
      <rPr>
        <b/>
        <sz val="10"/>
        <rFont val="Arial"/>
        <family val="2"/>
      </rPr>
      <t>Radius</t>
    </r>
    <r>
      <rPr>
        <sz val="10"/>
        <rFont val="Arial"/>
        <family val="2"/>
      </rPr>
      <t xml:space="preserve"> (if applicable) for the PIs in the Alignments range of the worksheet.  If there is no radius associated with the corresponding PI, leave the Radius cell blank.  Entering the Radius value for the first and last PI is unnecessary as these values are ignored. The coordinates used to define an alignment are generally found in the ‘G Sheets’ that can be accessed in a document prepared by the IDOT Road Design.  </t>
    </r>
  </si>
  <si>
    <r>
      <t xml:space="preserve">4.)   Enter the </t>
    </r>
    <r>
      <rPr>
        <b/>
        <sz val="10"/>
        <rFont val="Arial"/>
        <family val="2"/>
      </rPr>
      <t>Number of Stations</t>
    </r>
    <r>
      <rPr>
        <sz val="10"/>
        <rFont val="Arial"/>
        <family val="2"/>
      </rPr>
      <t xml:space="preserve"> for the locations on an alignment where the EN Coordinates are desired.</t>
    </r>
  </si>
  <si>
    <r>
      <t xml:space="preserve">5.)   Click on the </t>
    </r>
    <r>
      <rPr>
        <b/>
        <sz val="10"/>
        <rFont val="Arial"/>
        <family val="2"/>
      </rPr>
      <t>Assign Parallel Alignment</t>
    </r>
    <r>
      <rPr>
        <sz val="10"/>
        <rFont val="Arial"/>
        <family val="2"/>
      </rPr>
      <t xml:space="preserve"> checkbox if the points for which the EN coordinates are desired are located on an alignment that is at an offset distance from, and parallel with, the horizontal alignment entered in Step 1.  Parallel alignments are typically the center line alignments for the approach roadways that are parallel with and adjacent to the control alignment of a divided highway.</t>
    </r>
  </si>
  <si>
    <t>Horizontal Alignment</t>
  </si>
  <si>
    <t>Iowa DOT Bridge Tools App - Staking Diagram Coordinates</t>
  </si>
  <si>
    <r>
      <t>1.)   Enter the</t>
    </r>
    <r>
      <rPr>
        <sz val="10"/>
        <rFont val="Arial Rounded MT Bold"/>
        <family val="2"/>
      </rPr>
      <t xml:space="preserve"> </t>
    </r>
    <r>
      <rPr>
        <b/>
        <sz val="10"/>
        <rFont val="Arial"/>
        <family val="2"/>
      </rPr>
      <t>Horizontal Alignment Name</t>
    </r>
    <r>
      <rPr>
        <sz val="10"/>
        <rFont val="Arial"/>
        <family val="2"/>
      </rPr>
      <t xml:space="preserve"> and </t>
    </r>
    <r>
      <rPr>
        <b/>
        <sz val="10"/>
        <rFont val="Arial"/>
        <family val="2"/>
      </rPr>
      <t>Initial Station</t>
    </r>
    <r>
      <rPr>
        <sz val="10"/>
        <rFont val="Arial Rounded MT Bold"/>
        <family val="2"/>
      </rPr>
      <t xml:space="preserve">.  </t>
    </r>
    <r>
      <rPr>
        <sz val="10"/>
        <rFont val="Arial"/>
        <family val="2"/>
      </rPr>
      <t>Enter the Alignment Name in the text box on the task pane labeled  "Alignment Name" and the alignment's Initial Station in the text box labeled "Initial Station".</t>
    </r>
  </si>
  <si>
    <r>
      <t xml:space="preserve">6.)  In the 'Station and Offsets' area identified on the sheet, enter the </t>
    </r>
    <r>
      <rPr>
        <b/>
        <sz val="10"/>
        <rFont val="Arial"/>
        <family val="2"/>
      </rPr>
      <t>Station</t>
    </r>
    <r>
      <rPr>
        <sz val="10"/>
        <rFont val="Arial"/>
        <family val="2"/>
      </rPr>
      <t xml:space="preserve"> and </t>
    </r>
    <r>
      <rPr>
        <b/>
        <sz val="10"/>
        <rFont val="Arial"/>
        <family val="2"/>
      </rPr>
      <t>Skew</t>
    </r>
    <r>
      <rPr>
        <sz val="10"/>
        <rFont val="Arial"/>
        <family val="2"/>
      </rPr>
      <t xml:space="preserve"> angle that define the origin and direction of the </t>
    </r>
    <r>
      <rPr>
        <b/>
        <sz val="10"/>
        <rFont val="Arial"/>
        <family val="2"/>
      </rPr>
      <t>Offset Line</t>
    </r>
    <r>
      <rPr>
        <sz val="10"/>
        <rFont val="Arial"/>
        <family val="2"/>
      </rPr>
      <t xml:space="preserve"> along which the coordinates for the </t>
    </r>
    <r>
      <rPr>
        <b/>
        <sz val="10"/>
        <rFont val="Arial"/>
        <family val="2"/>
      </rPr>
      <t>Offset</t>
    </r>
    <r>
      <rPr>
        <sz val="10"/>
        <rFont val="Arial"/>
        <family val="2"/>
      </rPr>
      <t xml:space="preserve"> </t>
    </r>
    <r>
      <rPr>
        <b/>
        <sz val="10"/>
        <rFont val="Arial"/>
        <family val="2"/>
      </rPr>
      <t>Point</t>
    </r>
    <r>
      <rPr>
        <sz val="10"/>
        <rFont val="Arial"/>
        <family val="2"/>
      </rPr>
      <t xml:space="preserve"> are desired.  The </t>
    </r>
    <r>
      <rPr>
        <b/>
        <sz val="10"/>
        <rFont val="Arial"/>
        <family val="2"/>
      </rPr>
      <t>Offset Distance</t>
    </r>
    <r>
      <rPr>
        <sz val="10"/>
        <rFont val="Arial"/>
        <family val="2"/>
      </rPr>
      <t xml:space="preserve"> is measured perpendicularly from the Station on the alignment to the  point on the Offset Line where the EN coordinates are desired. The </t>
    </r>
    <r>
      <rPr>
        <b/>
        <sz val="10"/>
        <rFont val="Arial"/>
        <family val="2"/>
      </rPr>
      <t>Station ID</t>
    </r>
    <r>
      <rPr>
        <sz val="10"/>
        <rFont val="Arial"/>
        <family val="2"/>
      </rPr>
      <t xml:space="preserve"> and the </t>
    </r>
    <r>
      <rPr>
        <b/>
        <sz val="10"/>
        <rFont val="Arial"/>
        <family val="2"/>
      </rPr>
      <t>Offset Point ID</t>
    </r>
    <r>
      <rPr>
        <sz val="10"/>
        <rFont val="Arial"/>
        <family val="2"/>
      </rPr>
      <t xml:space="preserve">  and are for the identification of the Stations and Offset Points locations in the results table.</t>
    </r>
  </si>
  <si>
    <t>CL WB App. Rdwy.</t>
  </si>
  <si>
    <t>CL Pier 1</t>
  </si>
  <si>
    <t>CL Pier 2</t>
  </si>
  <si>
    <t>Horizontal Alignment -</t>
  </si>
  <si>
    <t>PI No.</t>
  </si>
  <si>
    <t>PI x</t>
  </si>
  <si>
    <t>PI y</t>
  </si>
  <si>
    <t>PI Sta</t>
  </si>
  <si>
    <t>Tangent Lth (ft)</t>
  </si>
  <si>
    <t>PC x</t>
  </si>
  <si>
    <t>PC y</t>
  </si>
  <si>
    <t>PC Sta</t>
  </si>
  <si>
    <t>PT x</t>
  </si>
  <si>
    <t>PT y</t>
  </si>
  <si>
    <t>PT Sta</t>
  </si>
  <si>
    <t>Curve Center x</t>
  </si>
  <si>
    <t>Curve Center y</t>
  </si>
  <si>
    <t>Curve Lth (ft)</t>
  </si>
  <si>
    <t>-</t>
  </si>
  <si>
    <t>A program guide can be accessed by clicking on the Support Documents icon on the Iowa DOT ribbon tab.</t>
  </si>
  <si>
    <t>The IDOT Bridge Design App ‘Staking Diagram Coordinates’ determines the Easting and Northing (EN) coordinates of a State Plane Coordinate System, for points on or off a bridge located on a horizontal alignment. Its primary purpose is to generate the EN coordinates for the Bridge Coordinates table provided on the Staking Diagram Sheet of an IDOT bridge plan set.  The ‘Program Background’ worksheet gives information for a typical horizontal alignment and has diagrams that identify the required user input and illustrations of the program output.  Additionally, a program guide can be accessed by clicking on the Support Documents icon on the Iowa DOT ribbon tab.</t>
  </si>
  <si>
    <t>D (deg)</t>
  </si>
  <si>
    <t>IA 21</t>
  </si>
  <si>
    <t>22+73.95</t>
  </si>
  <si>
    <t>CL S. Abut. Brg.</t>
  </si>
  <si>
    <t>CL N. Abut. Brg.</t>
  </si>
  <si>
    <t>CL NB App. Rdwy.</t>
  </si>
  <si>
    <t>N.A.</t>
  </si>
  <si>
    <t>Point</t>
  </si>
  <si>
    <t>Y</t>
  </si>
  <si>
    <t>X</t>
  </si>
  <si>
    <t>Z</t>
  </si>
  <si>
    <t>Feature Definition-Description</t>
  </si>
  <si>
    <t>BC_0</t>
  </si>
  <si>
    <t>BC_1</t>
  </si>
  <si>
    <t>BC_2</t>
  </si>
  <si>
    <t>BC_3</t>
  </si>
  <si>
    <t>BC_4</t>
  </si>
  <si>
    <t>BRG Centerline Approach Roadway Pier 1</t>
  </si>
  <si>
    <t>BC_5</t>
  </si>
  <si>
    <t>BC_6</t>
  </si>
  <si>
    <t>BC_7</t>
  </si>
  <si>
    <t>BRG Centerline Approach Roadway Pier 2</t>
  </si>
  <si>
    <t>BC_8</t>
  </si>
  <si>
    <t>BC_9</t>
  </si>
  <si>
    <t>BC_10</t>
  </si>
  <si>
    <t>BC_11</t>
  </si>
  <si>
    <t>BRG Centerline Approach Roadway South Abutment</t>
  </si>
  <si>
    <t>BRG Centerline Approach Roadway North Abutment</t>
  </si>
  <si>
    <t>W. Edge of Slab</t>
  </si>
  <si>
    <t>E. Edge of Slab</t>
  </si>
  <si>
    <t>BRG Left Edge of Slab South Abutment</t>
  </si>
  <si>
    <t>BRG Right Edge of Slab South Abutment</t>
  </si>
  <si>
    <t>BRG Left Edge of Slab Pier 1</t>
  </si>
  <si>
    <t>BRG Right Edge of Slab Pier 1</t>
  </si>
  <si>
    <t>BRG Left Edge of Slab Pier 2</t>
  </si>
  <si>
    <t>BRG Right Edge of Slab Pier 2</t>
  </si>
  <si>
    <t>BRG Left Edge of Slab North Abutment</t>
  </si>
  <si>
    <t>BRG Right Edge of Slab North Abutment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</si>
</sst>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0"/>
    <numFmt numFmtId="166" formatCode="0.000"/>
  </numFmts>
  <fonts count="11" x14ac:knownFonts="1">
    <font>
      <sz val="11"/>
      <color theme="1"/>
      <name val="Calibri"/>
      <family val="2"/>
      <scheme val="minor"/>
    </font>
    <font>
      <b/>
      <sz val="11"/>
      <color theme="1"/>
      <name val="Calibri"/>
      <family val="2"/>
      <scheme val="minor"/>
    </font>
    <font>
      <b/>
      <sz val="11"/>
      <color rgb="FF0000FF"/>
      <name val="Calibri"/>
      <family val="2"/>
      <scheme val="minor"/>
    </font>
    <font>
      <sz val="10"/>
      <name val="Arial"/>
      <family val="2"/>
    </font>
    <font>
      <b/>
      <sz val="12"/>
      <name val="Arial"/>
      <family val="2"/>
    </font>
    <font>
      <b/>
      <sz val="10"/>
      <color rgb="FFC00000"/>
      <name val="Arial"/>
      <family val="2"/>
    </font>
    <font>
      <sz val="10"/>
      <color rgb="FFC00000"/>
      <name val="Arial"/>
      <family val="2"/>
    </font>
    <font>
      <u/>
      <sz val="12"/>
      <name val="Arial"/>
      <family val="2"/>
    </font>
    <font>
      <sz val="10"/>
      <name val="Arial Rounded MT Bold"/>
      <family val="2"/>
    </font>
    <font>
      <b/>
      <sz val="10"/>
      <name val="Arial"/>
      <family val="2"/>
    </font>
    <font>
      <b/>
      <sz val="11"/>
      <color theme="1"/>
      <name val="Symbol"/>
      <family val="1"/>
      <charset val="2"/>
    </font>
  </fonts>
  <fills count="11">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9" tint="0.79998168889431442"/>
        <bgColor indexed="64"/>
      </patternFill>
    </fill>
  </fills>
  <borders count="19">
    <border>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auto="1"/>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auto="1"/>
      </left>
      <right/>
      <top/>
      <bottom style="thin">
        <color indexed="64"/>
      </bottom>
      <diagonal/>
    </border>
    <border>
      <left/>
      <right/>
      <top/>
      <bottom style="thin">
        <color indexed="64"/>
      </bottom>
      <diagonal/>
    </border>
    <border>
      <left/>
      <right style="thin">
        <color auto="1"/>
      </right>
      <top/>
      <bottom style="thin">
        <color indexed="64"/>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2">
    <xf numFmtId="0" fontId="0" fillId="0" borderId="0"/>
    <xf numFmtId="0" fontId="3" fillId="0" borderId="0"/>
  </cellStyleXfs>
  <cellXfs count="156">
    <xf numFmtId="0" fontId="0" fillId="0" borderId="0" xfId="0"/>
    <xf numFmtId="0" fontId="0" fillId="2" borderId="0" xfId="0" applyFill="1"/>
    <xf numFmtId="0" fontId="0" fillId="2" borderId="1" xfId="0" applyFill="1" applyBorder="1"/>
    <xf numFmtId="0" fontId="0" fillId="3" borderId="0" xfId="0" applyFill="1"/>
    <xf numFmtId="0" fontId="0" fillId="3" borderId="1" xfId="0" applyFill="1" applyBorder="1"/>
    <xf numFmtId="0" fontId="0" fillId="4" borderId="0" xfId="0" applyFill="1"/>
    <xf numFmtId="0" fontId="1" fillId="4" borderId="0" xfId="0" applyFont="1" applyFill="1" applyAlignment="1">
      <alignment vertical="center"/>
    </xf>
    <xf numFmtId="0" fontId="0" fillId="2" borderId="1" xfId="0" applyFill="1" applyBorder="1" applyAlignment="1">
      <alignment horizontal="center" vertical="center"/>
    </xf>
    <xf numFmtId="0" fontId="0" fillId="2" borderId="1" xfId="0" applyFill="1" applyBorder="1" applyAlignment="1">
      <alignment horizontal="center"/>
    </xf>
    <xf numFmtId="0" fontId="0" fillId="5" borderId="0" xfId="0" applyFill="1"/>
    <xf numFmtId="0" fontId="0" fillId="5" borderId="1" xfId="0" applyFill="1" applyBorder="1"/>
    <xf numFmtId="0" fontId="0" fillId="5" borderId="9" xfId="0" applyFill="1" applyBorder="1"/>
    <xf numFmtId="0" fontId="0" fillId="5" borderId="10" xfId="0" applyFill="1" applyBorder="1"/>
    <xf numFmtId="0" fontId="0" fillId="5" borderId="11" xfId="0" applyFill="1" applyBorder="1"/>
    <xf numFmtId="0" fontId="0" fillId="5" borderId="12" xfId="0" applyFill="1" applyBorder="1"/>
    <xf numFmtId="0" fontId="0" fillId="5" borderId="13" xfId="0" applyFill="1" applyBorder="1"/>
    <xf numFmtId="0" fontId="0" fillId="5" borderId="14" xfId="0" applyFill="1" applyBorder="1"/>
    <xf numFmtId="0" fontId="1" fillId="4" borderId="3" xfId="0" applyFont="1" applyFill="1" applyBorder="1" applyAlignment="1">
      <alignment vertical="center"/>
    </xf>
    <xf numFmtId="0" fontId="3" fillId="6" borderId="1" xfId="1" applyFill="1" applyBorder="1"/>
    <xf numFmtId="0" fontId="3" fillId="6" borderId="1" xfId="1" applyFill="1" applyBorder="1" applyAlignment="1">
      <alignment horizontal="left" vertical="top"/>
    </xf>
    <xf numFmtId="0" fontId="3" fillId="6" borderId="1" xfId="1" applyFill="1" applyBorder="1" applyAlignment="1">
      <alignment vertical="center"/>
    </xf>
    <xf numFmtId="0" fontId="3" fillId="6" borderId="0" xfId="1" applyFill="1"/>
    <xf numFmtId="0" fontId="3" fillId="6" borderId="0" xfId="1" applyFill="1" applyAlignment="1">
      <alignment horizontal="left" vertical="top"/>
    </xf>
    <xf numFmtId="0" fontId="3" fillId="6" borderId="0" xfId="1" applyFill="1" applyAlignment="1">
      <alignment vertical="center"/>
    </xf>
    <xf numFmtId="0" fontId="3" fillId="6" borderId="0" xfId="1" applyFill="1" applyAlignment="1">
      <alignment horizontal="right"/>
    </xf>
    <xf numFmtId="0" fontId="5" fillId="6" borderId="0" xfId="1" applyFont="1" applyFill="1"/>
    <xf numFmtId="0" fontId="6" fillId="6" borderId="0" xfId="1" applyFont="1" applyFill="1"/>
    <xf numFmtId="0" fontId="5" fillId="6" borderId="0" xfId="1" applyFont="1" applyFill="1" applyAlignment="1">
      <alignment horizontal="left"/>
    </xf>
    <xf numFmtId="0" fontId="3" fillId="8" borderId="1" xfId="1" applyFill="1" applyBorder="1"/>
    <xf numFmtId="0" fontId="3" fillId="8" borderId="0" xfId="1" applyFill="1"/>
    <xf numFmtId="0" fontId="7" fillId="6" borderId="0" xfId="1" applyFont="1" applyFill="1" applyAlignment="1">
      <alignment horizontal="left" vertical="top"/>
    </xf>
    <xf numFmtId="0" fontId="3" fillId="8" borderId="1" xfId="1" applyFill="1" applyBorder="1" applyAlignment="1">
      <alignment horizontal="left" vertical="top"/>
    </xf>
    <xf numFmtId="0" fontId="3" fillId="8" borderId="0" xfId="1" applyFill="1" applyAlignment="1">
      <alignment horizontal="left" vertical="top"/>
    </xf>
    <xf numFmtId="0" fontId="3" fillId="8" borderId="1" xfId="1" applyFill="1" applyBorder="1" applyAlignment="1">
      <alignment vertical="center"/>
    </xf>
    <xf numFmtId="0" fontId="3" fillId="8" borderId="0" xfId="1" applyFill="1" applyAlignment="1">
      <alignment vertical="center"/>
    </xf>
    <xf numFmtId="0" fontId="0" fillId="8" borderId="0" xfId="0" applyFill="1"/>
    <xf numFmtId="0" fontId="0" fillId="8" borderId="1" xfId="0" applyFill="1" applyBorder="1"/>
    <xf numFmtId="0" fontId="0" fillId="3" borderId="2" xfId="0" applyFill="1" applyBorder="1" applyAlignment="1">
      <alignment horizontal="left" indent="1"/>
    </xf>
    <xf numFmtId="164" fontId="0" fillId="3" borderId="2" xfId="0" applyNumberFormat="1" applyFill="1" applyBorder="1" applyAlignment="1">
      <alignment horizontal="left" indent="1"/>
    </xf>
    <xf numFmtId="0" fontId="1" fillId="0" borderId="5" xfId="0" applyFont="1" applyBorder="1" applyAlignment="1">
      <alignment horizontal="right"/>
    </xf>
    <xf numFmtId="0" fontId="1" fillId="0" borderId="18" xfId="0" applyFont="1" applyBorder="1" applyAlignment="1">
      <alignment horizontal="right"/>
    </xf>
    <xf numFmtId="0" fontId="1" fillId="0" borderId="7" xfId="0" applyFont="1" applyBorder="1" applyAlignment="1">
      <alignment horizontal="right"/>
    </xf>
    <xf numFmtId="0" fontId="0" fillId="0" borderId="5" xfId="0" applyBorder="1" applyAlignment="1">
      <alignment horizontal="left" indent="1"/>
    </xf>
    <xf numFmtId="0" fontId="0" fillId="0" borderId="18" xfId="0" applyBorder="1" applyAlignment="1">
      <alignment horizontal="left" indent="1"/>
    </xf>
    <xf numFmtId="0" fontId="1" fillId="4" borderId="3" xfId="0" applyFont="1" applyFill="1" applyBorder="1"/>
    <xf numFmtId="164" fontId="0" fillId="4" borderId="4" xfId="0" applyNumberFormat="1" applyFill="1" applyBorder="1"/>
    <xf numFmtId="0" fontId="0" fillId="4" borderId="14" xfId="0" applyFill="1" applyBorder="1"/>
    <xf numFmtId="0" fontId="0" fillId="4" borderId="11" xfId="0" applyFill="1" applyBorder="1"/>
    <xf numFmtId="0" fontId="0" fillId="4" borderId="12" xfId="0" applyFill="1" applyBorder="1" applyAlignment="1">
      <alignment horizontal="left" indent="1"/>
    </xf>
    <xf numFmtId="164" fontId="0" fillId="4" borderId="3" xfId="0" applyNumberFormat="1" applyFill="1" applyBorder="1" applyAlignment="1">
      <alignment horizontal="left" indent="1"/>
    </xf>
    <xf numFmtId="0" fontId="0" fillId="9" borderId="8" xfId="0" applyFill="1" applyBorder="1"/>
    <xf numFmtId="0" fontId="0" fillId="9" borderId="0" xfId="0" applyFill="1"/>
    <xf numFmtId="0" fontId="1" fillId="4" borderId="12" xfId="0" applyFont="1" applyFill="1" applyBorder="1" applyAlignment="1">
      <alignment horizontal="right"/>
    </xf>
    <xf numFmtId="164" fontId="0" fillId="4" borderId="10" xfId="0" applyNumberFormat="1" applyFill="1" applyBorder="1" applyAlignment="1">
      <alignment horizontal="left" indent="1"/>
    </xf>
    <xf numFmtId="0" fontId="1" fillId="3" borderId="3" xfId="0" applyFont="1" applyFill="1" applyBorder="1" applyAlignment="1">
      <alignment horizontal="right" indent="1"/>
    </xf>
    <xf numFmtId="0" fontId="1" fillId="3" borderId="4" xfId="0" applyFont="1" applyFill="1" applyBorder="1" applyAlignment="1">
      <alignment horizontal="right" indent="1"/>
    </xf>
    <xf numFmtId="0" fontId="1" fillId="4" borderId="4" xfId="0" applyFont="1" applyFill="1" applyBorder="1" applyAlignment="1">
      <alignment horizontal="right" indent="1"/>
    </xf>
    <xf numFmtId="0" fontId="1" fillId="4" borderId="12" xfId="0" applyFont="1" applyFill="1" applyBorder="1" applyAlignment="1">
      <alignment horizontal="right" indent="1"/>
    </xf>
    <xf numFmtId="0" fontId="0" fillId="0" borderId="7" xfId="0" applyBorder="1" applyAlignment="1">
      <alignment horizontal="left" indent="1"/>
    </xf>
    <xf numFmtId="0" fontId="0" fillId="0" borderId="5" xfId="0" applyBorder="1" applyAlignment="1">
      <alignment horizontal="center"/>
    </xf>
    <xf numFmtId="0" fontId="0" fillId="0" borderId="7" xfId="0" applyBorder="1" applyAlignment="1">
      <alignment horizontal="center"/>
    </xf>
    <xf numFmtId="0" fontId="3" fillId="6" borderId="0" xfId="1" applyFill="1" applyAlignment="1">
      <alignment horizontal="left" vertical="top" wrapText="1"/>
    </xf>
    <xf numFmtId="0" fontId="3" fillId="6" borderId="0" xfId="1" applyFill="1" applyAlignment="1">
      <alignment vertical="top" wrapText="1"/>
    </xf>
    <xf numFmtId="2" fontId="0" fillId="0" borderId="5" xfId="0" applyNumberFormat="1" applyBorder="1" applyProtection="1">
      <protection locked="0"/>
    </xf>
    <xf numFmtId="164" fontId="0" fillId="0" borderId="5" xfId="0" applyNumberFormat="1" applyBorder="1" applyProtection="1">
      <protection locked="0"/>
    </xf>
    <xf numFmtId="2" fontId="0" fillId="0" borderId="7" xfId="0" applyNumberFormat="1" applyBorder="1" applyProtection="1">
      <protection locked="0"/>
    </xf>
    <xf numFmtId="164" fontId="0" fillId="0" borderId="7" xfId="0" applyNumberFormat="1" applyBorder="1" applyProtection="1">
      <protection locked="0"/>
    </xf>
    <xf numFmtId="0" fontId="0" fillId="0" borderId="5" xfId="0" applyBorder="1" applyAlignment="1" applyProtection="1">
      <alignment horizontal="center"/>
      <protection locked="0"/>
    </xf>
    <xf numFmtId="165" fontId="0" fillId="0" borderId="5" xfId="0" applyNumberFormat="1" applyBorder="1" applyProtection="1">
      <protection locked="0"/>
    </xf>
    <xf numFmtId="0" fontId="0" fillId="0" borderId="18" xfId="0" applyBorder="1" applyAlignment="1" applyProtection="1">
      <alignment horizontal="center"/>
      <protection locked="0"/>
    </xf>
    <xf numFmtId="165" fontId="0" fillId="0" borderId="18" xfId="0" applyNumberFormat="1" applyBorder="1" applyProtection="1">
      <protection locked="0"/>
    </xf>
    <xf numFmtId="164" fontId="0" fillId="0" borderId="18" xfId="0" applyNumberFormat="1" applyBorder="1" applyProtection="1">
      <protection locked="0"/>
    </xf>
    <xf numFmtId="0" fontId="0" fillId="0" borderId="7" xfId="0" applyBorder="1" applyAlignment="1" applyProtection="1">
      <alignment horizontal="center"/>
      <protection locked="0"/>
    </xf>
    <xf numFmtId="165" fontId="0" fillId="0" borderId="7" xfId="0" applyNumberFormat="1" applyBorder="1" applyProtection="1">
      <protection locked="0"/>
    </xf>
    <xf numFmtId="0" fontId="0" fillId="10" borderId="0" xfId="0" applyFill="1"/>
    <xf numFmtId="0" fontId="0" fillId="10" borderId="3" xfId="0" applyFill="1" applyBorder="1"/>
    <xf numFmtId="0" fontId="0" fillId="10" borderId="6" xfId="0" applyFill="1" applyBorder="1"/>
    <xf numFmtId="0" fontId="1" fillId="10" borderId="6" xfId="0" applyFont="1" applyFill="1" applyBorder="1" applyAlignment="1">
      <alignment horizontal="right"/>
    </xf>
    <xf numFmtId="0" fontId="2" fillId="10" borderId="6" xfId="0" applyFont="1" applyFill="1" applyBorder="1" applyAlignment="1">
      <alignment horizontal="left"/>
    </xf>
    <xf numFmtId="0" fontId="0" fillId="10" borderId="4" xfId="0" applyFill="1" applyBorder="1"/>
    <xf numFmtId="0" fontId="0" fillId="10" borderId="1" xfId="0" applyFill="1" applyBorder="1"/>
    <xf numFmtId="0" fontId="1" fillId="10" borderId="2"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0" fillId="6" borderId="0" xfId="0" applyFill="1"/>
    <xf numFmtId="14" fontId="3" fillId="6" borderId="0" xfId="1" applyNumberFormat="1" applyFill="1" applyAlignment="1">
      <alignment horizontal="left"/>
    </xf>
    <xf numFmtId="2" fontId="0" fillId="0" borderId="12" xfId="0" applyNumberFormat="1" applyBorder="1"/>
    <xf numFmtId="2" fontId="0" fillId="0" borderId="13" xfId="0" applyNumberFormat="1" applyBorder="1"/>
    <xf numFmtId="165" fontId="0" fillId="0" borderId="14" xfId="0" applyNumberFormat="1" applyBorder="1"/>
    <xf numFmtId="164" fontId="0" fillId="0" borderId="12" xfId="0" applyNumberFormat="1" applyBorder="1" applyAlignment="1">
      <alignment horizontal="center"/>
    </xf>
    <xf numFmtId="2" fontId="0" fillId="0" borderId="13" xfId="0" applyNumberFormat="1" applyBorder="1" applyAlignment="1">
      <alignment horizontal="center"/>
    </xf>
    <xf numFmtId="2" fontId="0" fillId="0" borderId="14" xfId="0" applyNumberFormat="1" applyBorder="1" applyAlignment="1">
      <alignment horizontal="center"/>
    </xf>
    <xf numFmtId="166" fontId="0" fillId="0" borderId="12" xfId="0" applyNumberFormat="1" applyBorder="1" applyAlignment="1">
      <alignment horizontal="center"/>
    </xf>
    <xf numFmtId="166" fontId="0" fillId="0" borderId="13" xfId="0" applyNumberFormat="1" applyBorder="1" applyAlignment="1">
      <alignment horizontal="center"/>
    </xf>
    <xf numFmtId="166" fontId="0" fillId="0" borderId="14" xfId="0" applyNumberFormat="1" applyBorder="1" applyAlignment="1">
      <alignment horizontal="center"/>
    </xf>
    <xf numFmtId="166" fontId="0" fillId="0" borderId="14" xfId="0" applyNumberFormat="1" applyBorder="1"/>
    <xf numFmtId="2" fontId="0" fillId="0" borderId="9" xfId="0" applyNumberFormat="1" applyBorder="1"/>
    <xf numFmtId="2" fontId="0" fillId="0" borderId="10" xfId="0" applyNumberFormat="1" applyBorder="1"/>
    <xf numFmtId="165" fontId="0" fillId="0" borderId="11" xfId="0" applyNumberFormat="1" applyBorder="1"/>
    <xf numFmtId="164" fontId="0" fillId="0" borderId="9" xfId="0" applyNumberFormat="1" applyBorder="1" applyAlignment="1">
      <alignment horizontal="center"/>
    </xf>
    <xf numFmtId="2" fontId="0" fillId="0" borderId="10" xfId="0" applyNumberFormat="1" applyBorder="1" applyAlignment="1">
      <alignment horizontal="center"/>
    </xf>
    <xf numFmtId="2" fontId="0" fillId="0" borderId="11" xfId="0" applyNumberFormat="1" applyBorder="1" applyAlignment="1">
      <alignment horizontal="center"/>
    </xf>
    <xf numFmtId="166" fontId="0" fillId="0" borderId="9" xfId="0" applyNumberFormat="1" applyBorder="1" applyAlignment="1">
      <alignment horizontal="center"/>
    </xf>
    <xf numFmtId="166" fontId="0" fillId="0" borderId="10" xfId="0" applyNumberFormat="1" applyBorder="1" applyAlignment="1">
      <alignment horizontal="center"/>
    </xf>
    <xf numFmtId="166" fontId="0" fillId="0" borderId="11" xfId="0" applyNumberFormat="1" applyBorder="1" applyAlignment="1">
      <alignment horizontal="center"/>
    </xf>
    <xf numFmtId="166" fontId="0" fillId="0" borderId="11" xfId="0" applyNumberFormat="1" applyBorder="1"/>
    <xf numFmtId="0" fontId="0" fillId="0" borderId="12" xfId="0" applyBorder="1" applyAlignment="1" applyProtection="1">
      <alignment horizontal="center"/>
      <protection locked="0"/>
    </xf>
    <xf numFmtId="0" fontId="0" fillId="0" borderId="8"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4" xfId="0" applyBorder="1" applyAlignment="1" applyProtection="1">
      <alignment horizontal="center"/>
      <protection locked="0"/>
    </xf>
    <xf numFmtId="0" fontId="0" fillId="0" borderId="1" xfId="0" applyBorder="1" applyAlignment="1" applyProtection="1">
      <alignment horizontal="center"/>
      <protection locked="0"/>
    </xf>
    <xf numFmtId="0" fontId="0" fillId="0" borderId="11" xfId="0" applyBorder="1" applyAlignment="1" applyProtection="1">
      <alignment horizontal="center"/>
      <protection locked="0"/>
    </xf>
    <xf numFmtId="166" fontId="0" fillId="0" borderId="0" xfId="0" applyNumberFormat="1" applyAlignment="1">
      <alignment horizontal="center" vertical="center"/>
    </xf>
    <xf numFmtId="0" fontId="3" fillId="6" borderId="0" xfId="1" applyFill="1" applyAlignment="1">
      <alignment horizontal="left" vertical="top" wrapText="1"/>
    </xf>
    <xf numFmtId="0" fontId="4" fillId="7" borderId="15" xfId="1" applyFont="1" applyFill="1" applyBorder="1" applyAlignment="1">
      <alignment horizontal="center" vertical="center"/>
    </xf>
    <xf numFmtId="0" fontId="4" fillId="7" borderId="16" xfId="1" applyFont="1" applyFill="1" applyBorder="1" applyAlignment="1">
      <alignment horizontal="center" vertical="center"/>
    </xf>
    <xf numFmtId="0" fontId="4" fillId="7" borderId="17" xfId="1" applyFont="1" applyFill="1" applyBorder="1" applyAlignment="1">
      <alignment horizontal="center" vertical="center"/>
    </xf>
    <xf numFmtId="0" fontId="5" fillId="6" borderId="0" xfId="1" applyFont="1" applyFill="1" applyAlignment="1">
      <alignment wrapText="1"/>
    </xf>
    <xf numFmtId="0" fontId="3" fillId="6" borderId="0" xfId="1" applyFill="1" applyAlignment="1">
      <alignment vertical="top" wrapText="1"/>
    </xf>
    <xf numFmtId="0" fontId="1" fillId="3" borderId="2"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8" xfId="0" applyFont="1" applyFill="1" applyBorder="1" applyAlignment="1">
      <alignment horizontal="center" vertical="center"/>
    </xf>
    <xf numFmtId="0" fontId="1" fillId="2" borderId="2" xfId="0" applyFont="1" applyFill="1" applyBorder="1" applyAlignment="1">
      <alignment horizontal="right" indent="1"/>
    </xf>
    <xf numFmtId="0" fontId="0" fillId="2" borderId="2" xfId="0" applyFill="1" applyBorder="1" applyAlignment="1">
      <alignment horizontal="left" indent="1"/>
    </xf>
    <xf numFmtId="0" fontId="1" fillId="3" borderId="3" xfId="0" applyFont="1" applyFill="1" applyBorder="1" applyAlignment="1">
      <alignment horizontal="right" indent="1"/>
    </xf>
    <xf numFmtId="0" fontId="1" fillId="3" borderId="4" xfId="0" applyFont="1" applyFill="1" applyBorder="1" applyAlignment="1">
      <alignment horizontal="right" indent="1"/>
    </xf>
    <xf numFmtId="0" fontId="2" fillId="4" borderId="3"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4" xfId="0" applyFont="1" applyFill="1" applyBorder="1" applyAlignment="1">
      <alignment horizontal="center" vertical="center"/>
    </xf>
    <xf numFmtId="0" fontId="1"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4"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4" xfId="0" applyFont="1" applyFill="1" applyBorder="1" applyAlignment="1">
      <alignment horizontal="center" vertical="center"/>
    </xf>
    <xf numFmtId="0" fontId="0" fillId="0" borderId="5" xfId="0" applyFill="1" applyBorder="1" applyAlignment="1">
      <alignment horizontal="center"/>
    </xf>
    <xf numFmtId="0" fontId="0" fillId="0" borderId="18" xfId="0" applyFill="1" applyBorder="1" applyAlignment="1">
      <alignment horizontal="center"/>
    </xf>
    <xf numFmtId="0" fontId="0" fillId="0" borderId="7" xfId="0" applyFill="1" applyBorder="1" applyAlignment="1">
      <alignment horizontal="center"/>
    </xf>
    <xf numFmtId="165" fontId="0" fillId="0" borderId="5" xfId="0" applyNumberFormat="1" applyFill="1" applyBorder="1"/>
    <xf numFmtId="165" fontId="0" fillId="0" borderId="18" xfId="0" applyNumberFormat="1" applyFill="1" applyBorder="1"/>
    <xf numFmtId="165" fontId="0" fillId="0" borderId="7" xfId="0" applyNumberFormat="1" applyFill="1" applyBorder="1"/>
    <xf numFmtId="164" fontId="0" fillId="0" borderId="5" xfId="0" applyNumberFormat="1" applyFill="1" applyBorder="1"/>
    <xf numFmtId="164" fontId="0" fillId="0" borderId="18" xfId="0" applyNumberFormat="1" applyFill="1" applyBorder="1"/>
    <xf numFmtId="164" fontId="0" fillId="0" borderId="7" xfId="0" applyNumberFormat="1" applyFill="1" applyBorder="1"/>
    <xf numFmtId="166" fontId="0" fillId="0" borderId="5" xfId="0" applyNumberFormat="1" applyFill="1" applyBorder="1"/>
    <xf numFmtId="166" fontId="0" fillId="0" borderId="18" xfId="0" applyNumberFormat="1" applyFill="1" applyBorder="1"/>
    <xf numFmtId="166" fontId="0" fillId="0" borderId="7" xfId="0" applyNumberFormat="1" applyFill="1" applyBorder="1"/>
  </cellXfs>
  <cellStyles count="2">
    <cellStyle name="Normal" xfId="0" builtinId="0"/>
    <cellStyle name="Normal 2" xfId="1" xr:uid="{CFB6220C-6747-4CC8-8AF1-31B6A86EA25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12</xdr:col>
      <xdr:colOff>164634</xdr:colOff>
      <xdr:row>1</xdr:row>
      <xdr:rowOff>104775</xdr:rowOff>
    </xdr:from>
    <xdr:to>
      <xdr:col>14</xdr:col>
      <xdr:colOff>314325</xdr:colOff>
      <xdr:row>4</xdr:row>
      <xdr:rowOff>126779</xdr:rowOff>
    </xdr:to>
    <xdr:pic>
      <xdr:nvPicPr>
        <xdr:cNvPr id="3" name="Picture 2">
          <a:extLst>
            <a:ext uri="{FF2B5EF4-FFF2-40B4-BE49-F238E27FC236}">
              <a16:creationId xmlns:a16="http://schemas.microsoft.com/office/drawing/2014/main" id="{D90B301B-5E51-FE5A-2F7F-DA8F4AA7F4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79859" y="266700"/>
          <a:ext cx="1711791" cy="5649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228601</xdr:colOff>
      <xdr:row>0</xdr:row>
      <xdr:rowOff>85723</xdr:rowOff>
    </xdr:from>
    <xdr:to>
      <xdr:col>14</xdr:col>
      <xdr:colOff>28575</xdr:colOff>
      <xdr:row>12</xdr:row>
      <xdr:rowOff>95250</xdr:rowOff>
    </xdr:to>
    <xdr:sp macro="" textlink="">
      <xdr:nvSpPr>
        <xdr:cNvPr id="2" name="TextBox 1">
          <a:extLst>
            <a:ext uri="{FF2B5EF4-FFF2-40B4-BE49-F238E27FC236}">
              <a16:creationId xmlns:a16="http://schemas.microsoft.com/office/drawing/2014/main" id="{6FCF1E98-B289-426E-9CDB-B4F97CC145AF}"/>
            </a:ext>
          </a:extLst>
        </xdr:cNvPr>
        <xdr:cNvSpPr txBox="1"/>
      </xdr:nvSpPr>
      <xdr:spPr>
        <a:xfrm>
          <a:off x="838201" y="85723"/>
          <a:ext cx="7724774" cy="22955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The Staking</a:t>
          </a:r>
          <a:r>
            <a:rPr lang="en-US" sz="1400" baseline="0"/>
            <a:t> Diagram Coordinates program determines the traditional Easting and Northing (EN) coordinates and the station of a point located at a prescribed distance and angle from a horizontal alignment.</a:t>
          </a:r>
        </a:p>
        <a:p>
          <a:endParaRPr lang="en-US" sz="1000" baseline="0"/>
        </a:p>
        <a:p>
          <a:pPr marL="0" marR="0" lvl="0" indent="0" defTabSz="914400" eaLnBrk="1" fontAlgn="auto" latinLnBrk="0" hangingPunct="1">
            <a:lnSpc>
              <a:spcPct val="100000"/>
            </a:lnSpc>
            <a:spcBef>
              <a:spcPts val="0"/>
            </a:spcBef>
            <a:spcAft>
              <a:spcPts val="0"/>
            </a:spcAft>
            <a:buClrTx/>
            <a:buSzTx/>
            <a:buFontTx/>
            <a:buNone/>
            <a:tabLst/>
            <a:defRPr/>
          </a:pPr>
          <a:r>
            <a:rPr lang="en-US" sz="1400" baseline="0">
              <a:solidFill>
                <a:schemeClr val="dk1"/>
              </a:solidFill>
              <a:effectLst/>
              <a:latin typeface="+mn-lt"/>
              <a:ea typeface="+mn-ea"/>
              <a:cs typeface="+mn-cs"/>
            </a:rPr>
            <a:t>A horizontal alignment consists of a series of tangent lines connected at Points of Intersection (PIs).  Traditional civil engineering circular curves are most often located (but not required)  at the interior PIs of the alignment.  Spiral curves are sometimes located at the interior PI points but spiral capabilities are not offered by the program at this time.   Each horizontal alignment entered into the program consists of the a series PI points, each defined by EN (X and Y) coordinates.  Associated with a circular curve located at a PI is the corresponding Radius of the curve.</a:t>
          </a:r>
          <a:endParaRPr lang="en-US" sz="1400">
            <a:effectLst/>
          </a:endParaRPr>
        </a:p>
        <a:p>
          <a:endParaRPr lang="en-US" sz="1100" baseline="0"/>
        </a:p>
      </xdr:txBody>
    </xdr:sp>
    <xdr:clientData/>
  </xdr:twoCellAnchor>
  <xdr:oneCellAnchor>
    <xdr:from>
      <xdr:col>2</xdr:col>
      <xdr:colOff>495483</xdr:colOff>
      <xdr:row>34</xdr:row>
      <xdr:rowOff>114300</xdr:rowOff>
    </xdr:from>
    <xdr:ext cx="5361438" cy="1905000"/>
    <xdr:pic>
      <xdr:nvPicPr>
        <xdr:cNvPr id="3" name="Picture 2">
          <a:extLst>
            <a:ext uri="{FF2B5EF4-FFF2-40B4-BE49-F238E27FC236}">
              <a16:creationId xmlns:a16="http://schemas.microsoft.com/office/drawing/2014/main" id="{1EECD2BD-11A1-417E-91B2-0A325C0F5C09}"/>
            </a:ext>
          </a:extLst>
        </xdr:cNvPr>
        <xdr:cNvPicPr>
          <a:picLocks noChangeAspect="1"/>
        </xdr:cNvPicPr>
      </xdr:nvPicPr>
      <xdr:blipFill rotWithShape="1">
        <a:blip xmlns:r="http://schemas.openxmlformats.org/officeDocument/2006/relationships" r:embed="rId1"/>
        <a:srcRect b="13667"/>
        <a:stretch/>
      </xdr:blipFill>
      <xdr:spPr>
        <a:xfrm>
          <a:off x="1714683" y="6591300"/>
          <a:ext cx="5361438" cy="1905000"/>
        </a:xfrm>
        <a:prstGeom prst="rect">
          <a:avLst/>
        </a:prstGeom>
        <a:ln>
          <a:solidFill>
            <a:schemeClr val="tx1"/>
          </a:solidFill>
        </a:ln>
      </xdr:spPr>
    </xdr:pic>
    <xdr:clientData/>
  </xdr:oneCellAnchor>
  <xdr:oneCellAnchor>
    <xdr:from>
      <xdr:col>3</xdr:col>
      <xdr:colOff>190501</xdr:colOff>
      <xdr:row>13</xdr:row>
      <xdr:rowOff>9526</xdr:rowOff>
    </xdr:from>
    <xdr:ext cx="5181856" cy="1676400"/>
    <xdr:pic>
      <xdr:nvPicPr>
        <xdr:cNvPr id="4" name="Picture 3">
          <a:extLst>
            <a:ext uri="{FF2B5EF4-FFF2-40B4-BE49-F238E27FC236}">
              <a16:creationId xmlns:a16="http://schemas.microsoft.com/office/drawing/2014/main" id="{D7CE938B-C67A-4D4D-A6AA-E74B15BAEC40}"/>
            </a:ext>
          </a:extLst>
        </xdr:cNvPr>
        <xdr:cNvPicPr>
          <a:picLocks noChangeAspect="1"/>
        </xdr:cNvPicPr>
      </xdr:nvPicPr>
      <xdr:blipFill rotWithShape="1">
        <a:blip xmlns:r="http://schemas.openxmlformats.org/officeDocument/2006/relationships" r:embed="rId2"/>
        <a:srcRect b="13300"/>
        <a:stretch/>
      </xdr:blipFill>
      <xdr:spPr>
        <a:xfrm>
          <a:off x="2019301" y="2486026"/>
          <a:ext cx="5181856" cy="1676400"/>
        </a:xfrm>
        <a:prstGeom prst="rect">
          <a:avLst/>
        </a:prstGeom>
        <a:ln w="12700">
          <a:solidFill>
            <a:schemeClr val="tx1"/>
          </a:solidFill>
        </a:ln>
      </xdr:spPr>
    </xdr:pic>
    <xdr:clientData/>
  </xdr:oneCellAnchor>
  <xdr:twoCellAnchor>
    <xdr:from>
      <xdr:col>1</xdr:col>
      <xdr:colOff>190499</xdr:colOff>
      <xdr:row>22</xdr:row>
      <xdr:rowOff>76200</xdr:rowOff>
    </xdr:from>
    <xdr:to>
      <xdr:col>13</xdr:col>
      <xdr:colOff>561974</xdr:colOff>
      <xdr:row>34</xdr:row>
      <xdr:rowOff>114299</xdr:rowOff>
    </xdr:to>
    <xdr:sp macro="" textlink="">
      <xdr:nvSpPr>
        <xdr:cNvPr id="5" name="TextBox 4">
          <a:extLst>
            <a:ext uri="{FF2B5EF4-FFF2-40B4-BE49-F238E27FC236}">
              <a16:creationId xmlns:a16="http://schemas.microsoft.com/office/drawing/2014/main" id="{AB662880-413F-4C47-9696-790AD01626D8}"/>
            </a:ext>
          </a:extLst>
        </xdr:cNvPr>
        <xdr:cNvSpPr txBox="1"/>
      </xdr:nvSpPr>
      <xdr:spPr>
        <a:xfrm>
          <a:off x="800099" y="4267200"/>
          <a:ext cx="7686675" cy="2324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prstClr val="black"/>
              </a:solidFill>
              <a:effectLst/>
              <a:uLnTx/>
              <a:uFillTx/>
              <a:latin typeface="+mn-lt"/>
              <a:ea typeface="+mn-ea"/>
              <a:cs typeface="+mn-cs"/>
            </a:rPr>
            <a:t>The program computes the PC, PT, </a:t>
          </a:r>
          <a:r>
            <a:rPr kumimoji="0" lang="en-US" sz="1400" b="0" i="0" u="none" strike="noStrike" kern="0" cap="none" spc="0" normalizeH="0" baseline="0" noProof="0">
              <a:ln>
                <a:noFill/>
              </a:ln>
              <a:solidFill>
                <a:prstClr val="black"/>
              </a:solidFill>
              <a:effectLst/>
              <a:uLnTx/>
              <a:uFillTx/>
              <a:latin typeface="Symbol" panose="05050102010706020507" pitchFamily="18" charset="2"/>
              <a:ea typeface="+mn-ea"/>
              <a:cs typeface="+mn-cs"/>
            </a:rPr>
            <a:t>D</a:t>
          </a:r>
          <a:r>
            <a:rPr kumimoji="0" lang="en-US" sz="1400" b="0" i="0" u="none" strike="noStrike" kern="0" cap="none" spc="0" normalizeH="0" baseline="0" noProof="0">
              <a:ln>
                <a:noFill/>
              </a:ln>
              <a:solidFill>
                <a:prstClr val="black"/>
              </a:solidFill>
              <a:effectLst/>
              <a:uLnTx/>
              <a:uFillTx/>
              <a:latin typeface="+mn-lt"/>
              <a:ea typeface="+mn-ea"/>
              <a:cs typeface="+mn-cs"/>
            </a:rPr>
            <a:t> and T (Point of Curvature, Point of Tangency, Central Angle and Tangent Length, respectively) for each curve when determining the location of an Offset Point.  Also, the program computes a Run distance along a tangent between curves.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400" b="0" i="0" baseline="0">
              <a:solidFill>
                <a:schemeClr val="dk1"/>
              </a:solidFill>
              <a:effectLst/>
              <a:latin typeface="+mn-lt"/>
              <a:ea typeface="+mn-ea"/>
              <a:cs typeface="+mn-cs"/>
            </a:rPr>
            <a:t>A Run distance is defined by the program as the distance measured along a tangent, beginning at the end point of the preceding curve (PT) and ending at the start point (PC) of the subsequent curve.  If the radius of either or both of the adjacent curves to the tangent are too large, it will cause the PT and PC points to overlap on a tangent.  Overlapping curve ends on a tangent will result in a Negative Run distance and the program will report an error.   In order to prevent a negative run error, the radius for one or both of the adjacent curves must be reduced. </a:t>
          </a:r>
          <a:endParaRPr lang="en-US" sz="14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15</xdr:col>
      <xdr:colOff>234812</xdr:colOff>
      <xdr:row>0</xdr:row>
      <xdr:rowOff>82826</xdr:rowOff>
    </xdr:from>
    <xdr:to>
      <xdr:col>27</xdr:col>
      <xdr:colOff>568187</xdr:colOff>
      <xdr:row>5</xdr:row>
      <xdr:rowOff>148168</xdr:rowOff>
    </xdr:to>
    <xdr:sp macro="" textlink="">
      <xdr:nvSpPr>
        <xdr:cNvPr id="6" name="TextBox 5">
          <a:extLst>
            <a:ext uri="{FF2B5EF4-FFF2-40B4-BE49-F238E27FC236}">
              <a16:creationId xmlns:a16="http://schemas.microsoft.com/office/drawing/2014/main" id="{604F1F43-4DF0-4CFB-919D-3175A0881C03}"/>
            </a:ext>
          </a:extLst>
        </xdr:cNvPr>
        <xdr:cNvSpPr txBox="1"/>
      </xdr:nvSpPr>
      <xdr:spPr>
        <a:xfrm>
          <a:off x="9378812" y="82826"/>
          <a:ext cx="7648575" cy="101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prstClr val="black"/>
              </a:solidFill>
              <a:effectLst/>
              <a:uLnTx/>
              <a:uFillTx/>
              <a:latin typeface="+mn-lt"/>
              <a:ea typeface="+mn-ea"/>
              <a:cs typeface="+mn-cs"/>
            </a:rPr>
            <a:t>Associated with each alignment are Station &amp; Offsets.  A Station &amp; Offset series is typically any number of offset points located an Offset Line.  The offset line intersects the alignment at the requested station.  The offset line is oriented at a "skew" angle that is measured between, a line normal to the alignment at the requested station, and the offset line.  </a:t>
          </a:r>
          <a:endParaRPr lang="en-US" sz="1100"/>
        </a:p>
      </xdr:txBody>
    </xdr:sp>
    <xdr:clientData/>
  </xdr:twoCellAnchor>
  <xdr:oneCellAnchor>
    <xdr:from>
      <xdr:col>15</xdr:col>
      <xdr:colOff>104198</xdr:colOff>
      <xdr:row>31</xdr:row>
      <xdr:rowOff>19843</xdr:rowOff>
    </xdr:from>
    <xdr:ext cx="7934503" cy="4381123"/>
    <xdr:pic>
      <xdr:nvPicPr>
        <xdr:cNvPr id="7" name="Picture 6">
          <a:extLst>
            <a:ext uri="{FF2B5EF4-FFF2-40B4-BE49-F238E27FC236}">
              <a16:creationId xmlns:a16="http://schemas.microsoft.com/office/drawing/2014/main" id="{D7652C46-E6ED-4F2F-9F33-21A7A159FA3D}"/>
            </a:ext>
          </a:extLst>
        </xdr:cNvPr>
        <xdr:cNvPicPr>
          <a:picLocks noChangeAspect="1"/>
        </xdr:cNvPicPr>
      </xdr:nvPicPr>
      <xdr:blipFill>
        <a:blip xmlns:r="http://schemas.openxmlformats.org/officeDocument/2006/relationships" r:embed="rId3"/>
        <a:stretch>
          <a:fillRect/>
        </a:stretch>
      </xdr:blipFill>
      <xdr:spPr>
        <a:xfrm>
          <a:off x="9248198" y="5925343"/>
          <a:ext cx="7934503" cy="4381123"/>
        </a:xfrm>
        <a:prstGeom prst="rect">
          <a:avLst/>
        </a:prstGeom>
      </xdr:spPr>
    </xdr:pic>
    <xdr:clientData/>
  </xdr:oneCellAnchor>
  <xdr:oneCellAnchor>
    <xdr:from>
      <xdr:col>15</xdr:col>
      <xdr:colOff>317500</xdr:colOff>
      <xdr:row>7</xdr:row>
      <xdr:rowOff>79375</xdr:rowOff>
    </xdr:from>
    <xdr:ext cx="7480542" cy="4318000"/>
    <xdr:pic>
      <xdr:nvPicPr>
        <xdr:cNvPr id="8" name="Picture 7">
          <a:extLst>
            <a:ext uri="{FF2B5EF4-FFF2-40B4-BE49-F238E27FC236}">
              <a16:creationId xmlns:a16="http://schemas.microsoft.com/office/drawing/2014/main" id="{F5656778-8801-47F0-8719-46E5187E267C}"/>
            </a:ext>
          </a:extLst>
        </xdr:cNvPr>
        <xdr:cNvPicPr>
          <a:picLocks noChangeAspect="1"/>
        </xdr:cNvPicPr>
      </xdr:nvPicPr>
      <xdr:blipFill>
        <a:blip xmlns:r="http://schemas.openxmlformats.org/officeDocument/2006/relationships" r:embed="rId4"/>
        <a:stretch>
          <a:fillRect/>
        </a:stretch>
      </xdr:blipFill>
      <xdr:spPr>
        <a:xfrm>
          <a:off x="9461500" y="1412875"/>
          <a:ext cx="7480542" cy="43180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adot-my.sharepoint.com/personal/james_denny_iowadot_us/Documents/VSTO/IDOT%20Bridge%20Tools/Support%20Documents/Staking%20Diagram%20Coordinates/Excel/Staking%20Diagram.xlsx" TargetMode="External"/><Relationship Id="rId1" Type="http://schemas.openxmlformats.org/officeDocument/2006/relationships/externalLinkPath" Target="https://iadot-my.sharepoint.com/personal/james_denny_iowadot_us/Documents/VSTO/Website%20Uploads/Staking%20Diagram%20Coords/Excel/Staking%20Diagram.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adot-my.sharepoint.com/personal/james_denny_iowadot_us/Documents/VSTO/IDOT%20Bridge%20Tools/Support%20Documents/Staking%20Diagram%20Coordinates/Excel/Windows%20Installer/Staking%20Diagram%20Coordinates%20-%20Case%20Study%20-%20Des%20Moines%20221.xlsx" TargetMode="External"/><Relationship Id="rId1" Type="http://schemas.openxmlformats.org/officeDocument/2006/relationships/externalLinkPath" Target="file:///C:\Users\lzwellman\AppData\Local\Temp\Staking%20Diagram%20Coordinates%20-%20Case%20Study%20-%20Des%20Moines%202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scription"/>
      <sheetName val="Program Background"/>
      <sheetName val="Station &amp; Offsets"/>
      <sheetName val="Alignment Details"/>
      <sheetName val="User Input"/>
    </sheetNames>
    <sheetDataSet>
      <sheetData sheetId="0" refreshError="1"/>
      <sheetData sheetId="1" refreshError="1"/>
      <sheetData sheetId="2"/>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scription"/>
      <sheetName val="Program Background"/>
      <sheetName val="Station &amp; Offsets"/>
      <sheetName val="Alignment Details"/>
      <sheetName val="User Input"/>
      <sheetName val="Alignment Details 1"/>
      <sheetName val="Sheet3"/>
      <sheetName val="Sheet1"/>
      <sheetName val="Curve &amp; Line Intersection"/>
    </sheetNames>
    <sheetDataSet>
      <sheetData sheetId="0"/>
      <sheetData sheetId="1"/>
      <sheetData sheetId="2"/>
      <sheetData sheetId="3" refreshError="1"/>
      <sheetData sheetId="4"/>
      <sheetData sheetId="5"/>
      <sheetData sheetId="6"/>
      <sheetData sheetId="7"/>
      <sheetData sheetId="8"/>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12798-F295-4E2E-B77F-12DD55C94356}">
  <dimension ref="A1:E14"/>
  <sheetViews>
    <sheetView workbookViewId="0">
      <selection activeCell="F14" sqref="F14"/>
    </sheetView>
  </sheetViews>
  <sheetFormatPr defaultRowHeight="15" x14ac:dyDescent="0.25"/>
  <cols>
    <col min="2" max="2" width="13.42578125" customWidth="1"/>
    <col min="3" max="3" width="12.85546875" customWidth="1"/>
  </cols>
  <sheetData>
    <row r="1" spans="1:5" x14ac:dyDescent="0.25">
      <c r="A1" t="s">
        <v>81</v>
      </c>
      <c r="B1" t="s">
        <v>82</v>
      </c>
      <c r="C1" t="s">
        <v>83</v>
      </c>
      <c r="D1" t="s">
        <v>84</v>
      </c>
      <c r="E1" t="s">
        <v>85</v>
      </c>
    </row>
    <row r="2" spans="1:5" x14ac:dyDescent="0.25">
      <c r="A2" t="s">
        <v>15</v>
      </c>
    </row>
    <row r="3" spans="1:5" x14ac:dyDescent="0.25">
      <c r="A3" t="s">
        <v>86</v>
      </c>
      <c r="B3" s="111">
        <f>'Station &amp; Offsets'!W11</f>
        <v>6801774.8270787988</v>
      </c>
      <c r="C3" s="111">
        <f>'Station &amp; Offsets'!V11</f>
        <v>23379810.225569393</v>
      </c>
      <c r="D3">
        <v>0</v>
      </c>
      <c r="E3" t="s">
        <v>104</v>
      </c>
    </row>
    <row r="4" spans="1:5" x14ac:dyDescent="0.25">
      <c r="A4" t="s">
        <v>87</v>
      </c>
      <c r="B4" s="111">
        <f>'Station &amp; Offsets'!W12</f>
        <v>6801774.9418465057</v>
      </c>
      <c r="C4" s="111">
        <f>'Station &amp; Offsets'!V12</f>
        <v>23379831.808564257</v>
      </c>
      <c r="D4">
        <v>0</v>
      </c>
      <c r="E4" t="s">
        <v>100</v>
      </c>
    </row>
    <row r="5" spans="1:5" x14ac:dyDescent="0.25">
      <c r="A5" t="s">
        <v>88</v>
      </c>
      <c r="B5" s="111">
        <f>'Station &amp; Offsets'!W13</f>
        <v>6801775.0566142127</v>
      </c>
      <c r="C5" s="111">
        <f>'Station &amp; Offsets'!V13</f>
        <v>23379853.39155912</v>
      </c>
      <c r="D5">
        <v>0</v>
      </c>
      <c r="E5" t="s">
        <v>105</v>
      </c>
    </row>
    <row r="6" spans="1:5" x14ac:dyDescent="0.25">
      <c r="A6" t="s">
        <v>89</v>
      </c>
      <c r="B6" s="111">
        <f>'Station &amp; Offsets'!W14</f>
        <v>6801817.3264779486</v>
      </c>
      <c r="C6" s="111">
        <f>'Station &amp; Offsets'!V14</f>
        <v>23379809.99957858</v>
      </c>
      <c r="D6">
        <v>0</v>
      </c>
      <c r="E6" t="s">
        <v>106</v>
      </c>
    </row>
    <row r="7" spans="1:5" x14ac:dyDescent="0.25">
      <c r="A7" t="s">
        <v>90</v>
      </c>
      <c r="B7" s="111">
        <f>'Station &amp; Offsets'!W15</f>
        <v>6801817.4412456555</v>
      </c>
      <c r="C7" s="111">
        <f>'Station &amp; Offsets'!V15</f>
        <v>23379831.582573444</v>
      </c>
      <c r="D7">
        <v>0</v>
      </c>
      <c r="E7" t="s">
        <v>91</v>
      </c>
    </row>
    <row r="8" spans="1:5" x14ac:dyDescent="0.25">
      <c r="A8" t="s">
        <v>92</v>
      </c>
      <c r="B8" s="111">
        <f>'Station &amp; Offsets'!W16</f>
        <v>6801817.5560133625</v>
      </c>
      <c r="C8" s="111">
        <f>'Station &amp; Offsets'!V16</f>
        <v>23379853.165568307</v>
      </c>
      <c r="D8">
        <v>0</v>
      </c>
      <c r="E8" t="s">
        <v>107</v>
      </c>
    </row>
    <row r="9" spans="1:5" x14ac:dyDescent="0.25">
      <c r="A9" t="s">
        <v>93</v>
      </c>
      <c r="B9" s="111">
        <f>'Station &amp; Offsets'!W17</f>
        <v>6801872.325700379</v>
      </c>
      <c r="C9" s="111">
        <f>'Station &amp; Offsets'!V17</f>
        <v>23379809.707119875</v>
      </c>
      <c r="D9">
        <v>0</v>
      </c>
      <c r="E9" t="s">
        <v>108</v>
      </c>
    </row>
    <row r="10" spans="1:5" x14ac:dyDescent="0.25">
      <c r="A10" t="s">
        <v>94</v>
      </c>
      <c r="B10" s="111">
        <f>'Station &amp; Offsets'!W18</f>
        <v>6801872.4404680859</v>
      </c>
      <c r="C10" s="111">
        <f>'Station &amp; Offsets'!V18</f>
        <v>23379831.290114738</v>
      </c>
      <c r="D10">
        <v>0</v>
      </c>
      <c r="E10" t="s">
        <v>95</v>
      </c>
    </row>
    <row r="11" spans="1:5" x14ac:dyDescent="0.25">
      <c r="A11" t="s">
        <v>96</v>
      </c>
      <c r="B11" s="111">
        <f>'Station &amp; Offsets'!W19</f>
        <v>6801872.5552357929</v>
      </c>
      <c r="C11" s="111">
        <f>'Station &amp; Offsets'!V19</f>
        <v>23379852.873109601</v>
      </c>
      <c r="D11">
        <v>0</v>
      </c>
      <c r="E11" t="s">
        <v>109</v>
      </c>
    </row>
    <row r="12" spans="1:5" x14ac:dyDescent="0.25">
      <c r="A12" t="s">
        <v>97</v>
      </c>
      <c r="B12" s="111">
        <f>'Station &amp; Offsets'!W20</f>
        <v>6801914.8250995297</v>
      </c>
      <c r="C12" s="111">
        <f>'Station &amp; Offsets'!V20</f>
        <v>23379809.481129061</v>
      </c>
      <c r="D12">
        <v>0</v>
      </c>
      <c r="E12" t="s">
        <v>110</v>
      </c>
    </row>
    <row r="13" spans="1:5" x14ac:dyDescent="0.25">
      <c r="A13" t="s">
        <v>98</v>
      </c>
      <c r="B13" s="111">
        <f>'Station &amp; Offsets'!W21</f>
        <v>6801914.9398672367</v>
      </c>
      <c r="C13" s="111">
        <f>'Station &amp; Offsets'!V21</f>
        <v>23379831.064123925</v>
      </c>
      <c r="D13">
        <v>0</v>
      </c>
      <c r="E13" t="s">
        <v>101</v>
      </c>
    </row>
    <row r="14" spans="1:5" x14ac:dyDescent="0.25">
      <c r="A14" t="s">
        <v>99</v>
      </c>
      <c r="B14" s="111">
        <f>'Station &amp; Offsets'!W22</f>
        <v>6801915.0546349436</v>
      </c>
      <c r="C14" s="111">
        <f>'Station &amp; Offsets'!V22</f>
        <v>23379852.647118788</v>
      </c>
      <c r="D14">
        <v>0</v>
      </c>
      <c r="E14" t="s">
        <v>111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35B77-420C-412D-9F4C-23D66A25447E}">
  <sheetPr codeName="tabDescription">
    <tabColor theme="4" tint="-0.249977111117893"/>
    <pageSetUpPr autoPageBreaks="0" fitToPage="1"/>
  </sheetPr>
  <dimension ref="A2:O37"/>
  <sheetViews>
    <sheetView showGridLines="0" showRowColHeaders="0" topLeftCell="A18" zoomScaleNormal="100" workbookViewId="0">
      <selection activeCell="H32" sqref="H32"/>
    </sheetView>
  </sheetViews>
  <sheetFormatPr defaultColWidth="9.140625" defaultRowHeight="12.75" x14ac:dyDescent="0.2"/>
  <cols>
    <col min="1" max="1" width="11.85546875" style="28" customWidth="1"/>
    <col min="2" max="2" width="6.42578125" style="21" customWidth="1"/>
    <col min="3" max="3" width="11.5703125" style="21" customWidth="1"/>
    <col min="4" max="11" width="9.140625" style="21"/>
    <col min="12" max="12" width="9.7109375" style="21" customWidth="1"/>
    <col min="13" max="13" width="9.140625" style="21"/>
    <col min="14" max="14" width="14.28515625" style="21" customWidth="1"/>
    <col min="15" max="15" width="5.85546875" style="18" customWidth="1"/>
    <col min="16" max="18" width="9.140625" style="29"/>
    <col min="19" max="19" width="11.28515625" style="29" bestFit="1" customWidth="1"/>
    <col min="20" max="16384" width="9.140625" style="29"/>
  </cols>
  <sheetData>
    <row r="2" spans="3:14" ht="13.5" thickBot="1" x14ac:dyDescent="0.25"/>
    <row r="3" spans="3:14" ht="16.5" thickBot="1" x14ac:dyDescent="0.25">
      <c r="C3" s="113" t="s">
        <v>50</v>
      </c>
      <c r="D3" s="114"/>
      <c r="E3" s="114"/>
      <c r="F3" s="114"/>
      <c r="G3" s="114"/>
      <c r="H3" s="114"/>
      <c r="I3" s="115"/>
      <c r="K3" s="24" t="s">
        <v>18</v>
      </c>
      <c r="L3" s="84">
        <v>45852</v>
      </c>
    </row>
    <row r="4" spans="3:14" x14ac:dyDescent="0.2">
      <c r="C4" s="25"/>
      <c r="D4" s="25"/>
      <c r="E4" s="25"/>
      <c r="F4" s="25"/>
      <c r="G4" s="25"/>
      <c r="H4" s="25"/>
      <c r="I4" s="25"/>
      <c r="J4" s="26"/>
    </row>
    <row r="5" spans="3:14" x14ac:dyDescent="0.2">
      <c r="C5" s="27" t="s">
        <v>19</v>
      </c>
      <c r="D5" s="25"/>
      <c r="E5" s="25"/>
      <c r="F5" s="25"/>
      <c r="G5" s="25"/>
      <c r="H5" s="25"/>
      <c r="I5" s="25"/>
      <c r="J5" s="25"/>
      <c r="K5" s="25"/>
      <c r="L5" s="25"/>
      <c r="M5" s="25"/>
      <c r="N5" s="25"/>
    </row>
    <row r="6" spans="3:14" x14ac:dyDescent="0.2">
      <c r="C6" s="25" t="s">
        <v>26</v>
      </c>
      <c r="D6" s="25"/>
      <c r="E6" s="25"/>
      <c r="F6" s="25"/>
      <c r="G6" s="25"/>
      <c r="H6" s="25"/>
      <c r="I6" s="25"/>
      <c r="J6" s="25"/>
      <c r="K6" s="25"/>
      <c r="L6" s="25"/>
      <c r="M6" s="25"/>
      <c r="N6" s="25"/>
    </row>
    <row r="7" spans="3:14" x14ac:dyDescent="0.2">
      <c r="C7" s="25"/>
      <c r="D7" s="25"/>
      <c r="E7" s="25"/>
      <c r="F7" s="25"/>
      <c r="G7" s="25"/>
      <c r="H7" s="25"/>
      <c r="I7" s="25"/>
      <c r="J7" s="25"/>
      <c r="K7" s="25"/>
      <c r="L7" s="25"/>
      <c r="M7" s="25"/>
      <c r="N7" s="25"/>
    </row>
    <row r="8" spans="3:14" x14ac:dyDescent="0.2">
      <c r="C8" s="116" t="s">
        <v>30</v>
      </c>
      <c r="D8" s="116"/>
      <c r="E8" s="116"/>
      <c r="F8" s="116"/>
      <c r="G8" s="116"/>
      <c r="H8" s="116"/>
      <c r="I8" s="116"/>
      <c r="J8" s="116"/>
      <c r="K8" s="116"/>
      <c r="L8" s="116"/>
      <c r="M8" s="116"/>
      <c r="N8" s="116"/>
    </row>
    <row r="9" spans="3:14" x14ac:dyDescent="0.2">
      <c r="C9" s="116"/>
      <c r="D9" s="116"/>
      <c r="E9" s="116"/>
      <c r="F9" s="116"/>
      <c r="G9" s="116"/>
      <c r="H9" s="116"/>
      <c r="I9" s="116"/>
      <c r="J9" s="116"/>
      <c r="K9" s="116"/>
      <c r="L9" s="116"/>
      <c r="M9" s="116"/>
      <c r="N9" s="116"/>
    </row>
    <row r="10" spans="3:14" x14ac:dyDescent="0.2">
      <c r="C10" s="116"/>
      <c r="D10" s="116"/>
      <c r="E10" s="116"/>
      <c r="F10" s="116"/>
      <c r="G10" s="116"/>
      <c r="H10" s="116"/>
      <c r="I10" s="116"/>
      <c r="J10" s="116"/>
      <c r="K10" s="116"/>
      <c r="L10" s="116"/>
      <c r="M10" s="116"/>
      <c r="N10" s="116"/>
    </row>
    <row r="11" spans="3:14" x14ac:dyDescent="0.2">
      <c r="C11" s="116"/>
      <c r="D11" s="116"/>
      <c r="E11" s="116"/>
      <c r="F11" s="116"/>
      <c r="G11" s="116"/>
      <c r="H11" s="116"/>
      <c r="I11" s="116"/>
      <c r="J11" s="116"/>
      <c r="K11" s="116"/>
      <c r="L11" s="116"/>
      <c r="M11" s="116"/>
      <c r="N11" s="116"/>
    </row>
    <row r="12" spans="3:14" x14ac:dyDescent="0.2">
      <c r="C12" s="116"/>
      <c r="D12" s="116"/>
      <c r="E12" s="116"/>
      <c r="F12" s="116"/>
      <c r="G12" s="116"/>
      <c r="H12" s="116"/>
      <c r="I12" s="116"/>
      <c r="J12" s="116"/>
      <c r="K12" s="116"/>
      <c r="L12" s="116"/>
      <c r="M12" s="116"/>
      <c r="N12" s="116"/>
    </row>
    <row r="13" spans="3:14" x14ac:dyDescent="0.2">
      <c r="C13" s="25"/>
      <c r="D13" s="25"/>
      <c r="E13" s="25"/>
      <c r="F13" s="25"/>
      <c r="G13" s="25"/>
      <c r="H13" s="25"/>
      <c r="I13" s="25"/>
      <c r="J13" s="25"/>
      <c r="K13" s="25"/>
      <c r="L13" s="25"/>
      <c r="M13" s="25"/>
      <c r="N13" s="25"/>
    </row>
    <row r="14" spans="3:14" x14ac:dyDescent="0.2">
      <c r="C14" s="25" t="s">
        <v>27</v>
      </c>
      <c r="D14" s="25"/>
      <c r="E14" s="25"/>
      <c r="F14" s="25"/>
      <c r="G14" s="25"/>
      <c r="H14" s="25"/>
      <c r="I14" s="25"/>
      <c r="J14" s="25"/>
      <c r="K14" s="25"/>
      <c r="L14" s="25"/>
      <c r="M14" s="25"/>
      <c r="N14" s="25"/>
    </row>
    <row r="15" spans="3:14" x14ac:dyDescent="0.2">
      <c r="C15" s="25"/>
      <c r="D15" s="25"/>
      <c r="E15" s="25"/>
      <c r="F15" s="25"/>
      <c r="G15" s="25"/>
      <c r="H15" s="25"/>
      <c r="I15" s="25"/>
      <c r="J15" s="25"/>
      <c r="K15" s="25"/>
      <c r="L15" s="25"/>
      <c r="M15" s="25"/>
      <c r="N15" s="25"/>
    </row>
    <row r="16" spans="3:14" x14ac:dyDescent="0.2">
      <c r="C16" s="25" t="s">
        <v>28</v>
      </c>
      <c r="D16" s="25"/>
      <c r="E16" s="25"/>
      <c r="F16" s="25"/>
      <c r="G16" s="25"/>
      <c r="H16" s="25"/>
      <c r="I16" s="25"/>
      <c r="J16" s="25"/>
      <c r="K16" s="25"/>
      <c r="L16" s="25"/>
      <c r="M16" s="25"/>
      <c r="N16" s="25"/>
    </row>
    <row r="17" spans="1:15" ht="19.5" customHeight="1" x14ac:dyDescent="0.2"/>
    <row r="18" spans="1:15" ht="18" customHeight="1" x14ac:dyDescent="0.2">
      <c r="C18" s="30" t="s">
        <v>20</v>
      </c>
    </row>
    <row r="19" spans="1:15" ht="70.5" customHeight="1" x14ac:dyDescent="0.2">
      <c r="C19" s="117" t="s">
        <v>73</v>
      </c>
      <c r="D19" s="117"/>
      <c r="E19" s="117"/>
      <c r="F19" s="117"/>
      <c r="G19" s="117"/>
      <c r="H19" s="117"/>
      <c r="I19" s="117"/>
      <c r="J19" s="117"/>
      <c r="K19" s="117"/>
      <c r="L19" s="117"/>
      <c r="M19" s="117"/>
      <c r="N19" s="117"/>
    </row>
    <row r="21" spans="1:15" s="32" customFormat="1" ht="19.5" customHeight="1" x14ac:dyDescent="0.25">
      <c r="A21" s="31"/>
      <c r="B21" s="22"/>
      <c r="C21" s="30" t="s">
        <v>21</v>
      </c>
      <c r="D21" s="22"/>
      <c r="E21" s="22"/>
      <c r="F21" s="22"/>
      <c r="G21" s="22"/>
      <c r="H21" s="22"/>
      <c r="I21" s="22"/>
      <c r="J21" s="22"/>
      <c r="K21" s="22"/>
      <c r="L21" s="22"/>
      <c r="M21" s="22"/>
      <c r="N21" s="22"/>
      <c r="O21" s="19"/>
    </row>
    <row r="22" spans="1:15" ht="33.75" customHeight="1" x14ac:dyDescent="0.2">
      <c r="C22" s="112" t="s">
        <v>51</v>
      </c>
      <c r="D22" s="112"/>
      <c r="E22" s="112"/>
      <c r="F22" s="112"/>
      <c r="G22" s="112"/>
      <c r="H22" s="112"/>
      <c r="I22" s="112"/>
      <c r="J22" s="112"/>
      <c r="K22" s="112"/>
      <c r="L22" s="112"/>
      <c r="M22" s="112"/>
      <c r="N22" s="112"/>
    </row>
    <row r="23" spans="1:15" ht="19.5" customHeight="1" x14ac:dyDescent="0.2">
      <c r="C23" s="112" t="s">
        <v>44</v>
      </c>
      <c r="D23" s="112"/>
      <c r="E23" s="112"/>
      <c r="F23" s="112"/>
      <c r="G23" s="112"/>
      <c r="H23" s="112"/>
      <c r="I23" s="112"/>
      <c r="J23" s="112"/>
      <c r="K23" s="112"/>
      <c r="L23" s="112"/>
      <c r="M23" s="112"/>
      <c r="N23" s="112"/>
    </row>
    <row r="24" spans="1:15" ht="70.5" customHeight="1" x14ac:dyDescent="0.2">
      <c r="C24" s="112" t="s">
        <v>46</v>
      </c>
      <c r="D24" s="112"/>
      <c r="E24" s="112"/>
      <c r="F24" s="112"/>
      <c r="G24" s="112"/>
      <c r="H24" s="112"/>
      <c r="I24" s="112"/>
      <c r="J24" s="112"/>
      <c r="K24" s="112"/>
      <c r="L24" s="112"/>
      <c r="M24" s="112"/>
      <c r="N24" s="112"/>
    </row>
    <row r="25" spans="1:15" ht="21" customHeight="1" x14ac:dyDescent="0.2">
      <c r="C25" s="112" t="s">
        <v>47</v>
      </c>
      <c r="D25" s="112"/>
      <c r="E25" s="112"/>
      <c r="F25" s="112"/>
      <c r="G25" s="112"/>
      <c r="H25" s="112"/>
      <c r="I25" s="112"/>
      <c r="J25" s="112"/>
      <c r="K25" s="112"/>
      <c r="L25" s="112"/>
      <c r="M25" s="112"/>
      <c r="N25" s="112"/>
    </row>
    <row r="26" spans="1:15" s="34" customFormat="1" ht="48" customHeight="1" x14ac:dyDescent="0.25">
      <c r="A26" s="33"/>
      <c r="B26" s="23"/>
      <c r="C26" s="112" t="s">
        <v>48</v>
      </c>
      <c r="D26" s="112"/>
      <c r="E26" s="112"/>
      <c r="F26" s="112"/>
      <c r="G26" s="112"/>
      <c r="H26" s="112"/>
      <c r="I26" s="112"/>
      <c r="J26" s="112"/>
      <c r="K26" s="112"/>
      <c r="L26" s="112"/>
      <c r="M26" s="112"/>
      <c r="N26" s="112"/>
      <c r="O26" s="20"/>
    </row>
    <row r="27" spans="1:15" ht="62.25" customHeight="1" x14ac:dyDescent="0.2">
      <c r="B27" s="23"/>
      <c r="C27" s="112" t="s">
        <v>52</v>
      </c>
      <c r="D27" s="112"/>
      <c r="E27" s="112"/>
      <c r="F27" s="112"/>
      <c r="G27" s="112"/>
      <c r="H27" s="112"/>
      <c r="I27" s="112"/>
      <c r="J27" s="112"/>
      <c r="K27" s="112"/>
      <c r="L27" s="112"/>
      <c r="M27" s="112"/>
      <c r="N27" s="112"/>
      <c r="O27" s="20"/>
    </row>
    <row r="28" spans="1:15" ht="18" customHeight="1" x14ac:dyDescent="0.2">
      <c r="B28" s="23"/>
      <c r="C28" s="112" t="s">
        <v>45</v>
      </c>
      <c r="D28" s="112"/>
      <c r="E28" s="112"/>
      <c r="F28" s="112"/>
      <c r="G28" s="112"/>
      <c r="H28" s="112"/>
      <c r="I28" s="112"/>
      <c r="J28" s="112"/>
      <c r="K28" s="112"/>
      <c r="L28" s="112"/>
      <c r="M28" s="112"/>
      <c r="N28" s="112"/>
      <c r="O28" s="20"/>
    </row>
    <row r="29" spans="1:15" ht="12" customHeight="1" x14ac:dyDescent="0.2">
      <c r="B29" s="23"/>
      <c r="C29" s="61"/>
      <c r="D29" s="61"/>
      <c r="E29" s="61"/>
      <c r="F29" s="61"/>
      <c r="G29" s="61"/>
      <c r="H29" s="61"/>
      <c r="I29" s="61"/>
      <c r="J29" s="61"/>
      <c r="K29" s="61"/>
      <c r="L29" s="61"/>
      <c r="M29" s="61"/>
      <c r="N29" s="61"/>
      <c r="O29" s="20"/>
    </row>
    <row r="30" spans="1:15" ht="17.25" customHeight="1" x14ac:dyDescent="0.2">
      <c r="B30" s="23"/>
      <c r="C30" s="30" t="s">
        <v>24</v>
      </c>
      <c r="D30" s="61"/>
      <c r="E30" s="61"/>
      <c r="F30" s="61"/>
      <c r="G30" s="61"/>
      <c r="H30" s="61"/>
      <c r="I30" s="61"/>
      <c r="J30" s="61"/>
      <c r="K30" s="61"/>
      <c r="L30" s="61"/>
      <c r="M30" s="61"/>
      <c r="N30" s="61"/>
      <c r="O30" s="20"/>
    </row>
    <row r="31" spans="1:15" x14ac:dyDescent="0.2">
      <c r="C31" s="22" t="s">
        <v>25</v>
      </c>
      <c r="D31" s="61"/>
      <c r="E31" s="61"/>
      <c r="F31" s="61"/>
      <c r="G31" s="61"/>
      <c r="H31" s="61"/>
      <c r="I31" s="61"/>
      <c r="J31" s="61"/>
      <c r="K31" s="61"/>
      <c r="L31" s="61"/>
      <c r="M31" s="61"/>
      <c r="N31" s="61"/>
    </row>
    <row r="32" spans="1:15" x14ac:dyDescent="0.2">
      <c r="C32" s="62"/>
      <c r="D32" s="62"/>
      <c r="E32" s="62"/>
      <c r="F32" s="62"/>
      <c r="G32" s="62"/>
      <c r="H32" s="62"/>
      <c r="I32" s="62"/>
      <c r="J32" s="62"/>
      <c r="K32" s="62"/>
      <c r="L32" s="62"/>
      <c r="M32" s="62"/>
      <c r="N32" s="62"/>
    </row>
    <row r="33" spans="3:3" ht="15" x14ac:dyDescent="0.2">
      <c r="C33" s="30" t="s">
        <v>22</v>
      </c>
    </row>
    <row r="34" spans="3:3" x14ac:dyDescent="0.2">
      <c r="C34" s="22" t="s">
        <v>23</v>
      </c>
    </row>
    <row r="36" spans="3:3" ht="15" x14ac:dyDescent="0.2">
      <c r="C36" s="30" t="s">
        <v>29</v>
      </c>
    </row>
    <row r="37" spans="3:3" ht="12.75" customHeight="1" x14ac:dyDescent="0.2">
      <c r="C37" s="21" t="s">
        <v>72</v>
      </c>
    </row>
  </sheetData>
  <mergeCells count="10">
    <mergeCell ref="C25:N25"/>
    <mergeCell ref="C26:N26"/>
    <mergeCell ref="C27:N27"/>
    <mergeCell ref="C28:N28"/>
    <mergeCell ref="C3:I3"/>
    <mergeCell ref="C8:N12"/>
    <mergeCell ref="C19:N19"/>
    <mergeCell ref="C22:N22"/>
    <mergeCell ref="C23:N23"/>
    <mergeCell ref="C24:N24"/>
  </mergeCells>
  <pageMargins left="0.75" right="0.75" top="1" bottom="1" header="0.5" footer="0.5"/>
  <pageSetup scale="69" orientation="landscape" r:id="rId1"/>
  <headerFooter alignWithMargins="0"/>
  <colBreaks count="1" manualBreakCount="1">
    <brk id="17" max="1048575" man="1"/>
  </colBreaks>
  <customProperties>
    <customPr name="WorkSheet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22D4E-D87F-4D0C-8EA1-B5A33BCB8BF8}">
  <sheetPr codeName="tabBackground">
    <tabColor theme="4" tint="-0.249977111117893"/>
  </sheetPr>
  <dimension ref="A1:AC54"/>
  <sheetViews>
    <sheetView showGridLines="0" showRowColHeaders="0" zoomScale="80" zoomScaleNormal="80" zoomScaleSheetLayoutView="50" workbookViewId="0">
      <selection activeCell="O38" sqref="O38"/>
    </sheetView>
  </sheetViews>
  <sheetFormatPr defaultColWidth="9.140625" defaultRowHeight="15" x14ac:dyDescent="0.25"/>
  <cols>
    <col min="1" max="1" width="11.42578125" style="36" customWidth="1"/>
    <col min="2" max="14" width="9.140625" style="9"/>
    <col min="15" max="15" width="9.140625" style="10"/>
    <col min="16" max="27" width="9.140625" style="9"/>
    <col min="28" max="28" width="11.140625" style="10" customWidth="1"/>
    <col min="29" max="16384" width="9.140625" style="35"/>
  </cols>
  <sheetData>
    <row r="1" spans="16:29" x14ac:dyDescent="0.25">
      <c r="AC1" s="35" t="s">
        <v>9</v>
      </c>
    </row>
    <row r="7" spans="16:29" x14ac:dyDescent="0.25">
      <c r="P7" s="11"/>
      <c r="Q7" s="12"/>
      <c r="R7" s="12"/>
      <c r="S7" s="12"/>
      <c r="T7" s="12"/>
      <c r="U7" s="12"/>
      <c r="V7" s="12"/>
      <c r="W7" s="12"/>
      <c r="X7" s="12"/>
      <c r="Y7" s="12"/>
      <c r="Z7" s="12"/>
      <c r="AA7" s="12"/>
      <c r="AB7" s="13"/>
    </row>
    <row r="30" spans="16:28" x14ac:dyDescent="0.25">
      <c r="P30" s="11"/>
      <c r="Q30" s="12"/>
      <c r="R30" s="12"/>
      <c r="S30" s="12"/>
      <c r="T30" s="12"/>
      <c r="U30" s="12"/>
      <c r="V30" s="12"/>
      <c r="W30" s="12"/>
      <c r="X30" s="12"/>
      <c r="Y30" s="12"/>
      <c r="Z30" s="12"/>
      <c r="AA30" s="12"/>
      <c r="AB30" s="13"/>
    </row>
    <row r="31" spans="16:28" x14ac:dyDescent="0.25">
      <c r="P31" s="14"/>
      <c r="Q31" s="15"/>
      <c r="R31" s="15"/>
      <c r="S31" s="15"/>
      <c r="T31" s="15"/>
      <c r="U31" s="15"/>
      <c r="V31" s="15"/>
      <c r="W31" s="15"/>
      <c r="X31" s="15"/>
      <c r="Y31" s="15"/>
      <c r="Z31" s="15"/>
      <c r="AA31" s="15"/>
      <c r="AB31" s="16"/>
    </row>
    <row r="54" spans="16:28" x14ac:dyDescent="0.25">
      <c r="P54" s="11"/>
      <c r="Q54" s="12"/>
      <c r="R54" s="12"/>
      <c r="S54" s="12"/>
      <c r="T54" s="12"/>
      <c r="U54" s="12"/>
      <c r="V54" s="12"/>
      <c r="W54" s="12"/>
      <c r="X54" s="12"/>
      <c r="Y54" s="12"/>
      <c r="Z54" s="12"/>
      <c r="AA54" s="12"/>
      <c r="AB54" s="13"/>
    </row>
  </sheetData>
  <pageMargins left="0.7" right="0.7" top="0.75" bottom="0.75" header="0.3" footer="0.3"/>
  <pageSetup orientation="portrait" r:id="rId1"/>
  <customProperties>
    <customPr name="WorkSheet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89A67-4801-4B2D-BC92-12747130A9BD}">
  <sheetPr codeName="tabMain">
    <tabColor rgb="FFFF0000"/>
    <pageSetUpPr fitToPage="1"/>
  </sheetPr>
  <dimension ref="A2:AB22"/>
  <sheetViews>
    <sheetView showGridLines="0" showRowColHeaders="0" tabSelected="1" zoomScale="90" zoomScaleNormal="90" zoomScalePageLayoutView="71" workbookViewId="0">
      <selection activeCell="K16" sqref="K16"/>
    </sheetView>
  </sheetViews>
  <sheetFormatPr defaultColWidth="10.5703125" defaultRowHeight="15" x14ac:dyDescent="0.25"/>
  <cols>
    <col min="1" max="1" width="4.5703125" style="1" customWidth="1"/>
    <col min="2" max="2" width="5.85546875" style="1" customWidth="1"/>
    <col min="3" max="4" width="14" style="1" customWidth="1"/>
    <col min="5" max="5" width="11.5703125" style="1" customWidth="1"/>
    <col min="6" max="6" width="4.42578125" style="2" customWidth="1"/>
    <col min="7" max="7" width="4.42578125" style="3" customWidth="1"/>
    <col min="8" max="8" width="6.28515625" style="3" customWidth="1"/>
    <col min="9" max="9" width="17.5703125" style="3" customWidth="1"/>
    <col min="10" max="10" width="14.85546875" style="3" customWidth="1"/>
    <col min="11" max="11" width="20.5703125" style="3" customWidth="1"/>
    <col min="12" max="12" width="12.7109375" style="3" customWidth="1"/>
    <col min="13" max="13" width="11.85546875" style="3" customWidth="1"/>
    <col min="14" max="14" width="4.5703125" style="4" customWidth="1"/>
    <col min="15" max="15" width="4.5703125" style="5" customWidth="1"/>
    <col min="16" max="16" width="6.28515625" style="5" customWidth="1"/>
    <col min="17" max="17" width="15.42578125" style="5" customWidth="1"/>
    <col min="18" max="18" width="19.7109375" style="5" customWidth="1"/>
    <col min="19" max="19" width="20.85546875" style="5" customWidth="1"/>
    <col min="20" max="20" width="12.7109375" style="5" customWidth="1"/>
    <col min="21" max="21" width="11.5703125" style="5" customWidth="1"/>
    <col min="22" max="23" width="14.140625" style="5" customWidth="1"/>
    <col min="24" max="24" width="13.140625" style="5" customWidth="1"/>
    <col min="25" max="26" width="14.140625" style="5" customWidth="1"/>
    <col min="27" max="27" width="4.85546875" style="5" customWidth="1"/>
    <col min="28" max="28" width="10.5703125" style="50"/>
    <col min="29" max="16384" width="10.5703125" style="51"/>
  </cols>
  <sheetData>
    <row r="2" spans="2:26" ht="18" customHeight="1" x14ac:dyDescent="0.25">
      <c r="B2" s="133" t="s">
        <v>13</v>
      </c>
      <c r="C2" s="134"/>
      <c r="D2" s="134"/>
      <c r="E2" s="135"/>
      <c r="I2" s="136" t="s">
        <v>17</v>
      </c>
      <c r="J2" s="137"/>
      <c r="K2" s="138"/>
      <c r="S2" s="129" t="s">
        <v>14</v>
      </c>
      <c r="T2" s="130"/>
      <c r="U2" s="130"/>
      <c r="V2" s="131"/>
    </row>
    <row r="3" spans="2:26" ht="15" customHeight="1" x14ac:dyDescent="0.25">
      <c r="B3" s="125" t="s">
        <v>15</v>
      </c>
      <c r="C3" s="125"/>
      <c r="D3" s="126" t="s">
        <v>75</v>
      </c>
      <c r="E3" s="126"/>
      <c r="I3" s="127" t="s">
        <v>12</v>
      </c>
      <c r="J3" s="128"/>
      <c r="K3" s="37">
        <v>12</v>
      </c>
      <c r="S3" s="17"/>
      <c r="T3" s="56" t="s">
        <v>16</v>
      </c>
      <c r="U3" s="48" t="s">
        <v>75</v>
      </c>
      <c r="V3" s="46"/>
    </row>
    <row r="4" spans="2:26" ht="14.25" customHeight="1" x14ac:dyDescent="0.25">
      <c r="B4" s="125" t="s">
        <v>10</v>
      </c>
      <c r="C4" s="125"/>
      <c r="D4" s="126" t="s">
        <v>76</v>
      </c>
      <c r="E4" s="126"/>
      <c r="I4" s="54"/>
      <c r="J4" s="55" t="s">
        <v>49</v>
      </c>
      <c r="K4" s="37" t="s">
        <v>75</v>
      </c>
      <c r="S4" s="52"/>
      <c r="T4" s="57" t="s">
        <v>31</v>
      </c>
      <c r="U4" s="49" t="s">
        <v>79</v>
      </c>
      <c r="V4" s="45"/>
    </row>
    <row r="5" spans="2:26" x14ac:dyDescent="0.25">
      <c r="B5" s="125" t="s">
        <v>11</v>
      </c>
      <c r="C5" s="125"/>
      <c r="D5" s="126">
        <v>2</v>
      </c>
      <c r="E5" s="126"/>
      <c r="I5" s="127" t="s">
        <v>32</v>
      </c>
      <c r="J5" s="128"/>
      <c r="K5" s="38" t="s">
        <v>79</v>
      </c>
      <c r="S5" s="44"/>
      <c r="T5" s="56" t="s">
        <v>33</v>
      </c>
      <c r="U5" s="53"/>
      <c r="V5" s="47"/>
    </row>
    <row r="6" spans="2:26" ht="15.75" customHeight="1" x14ac:dyDescent="0.25">
      <c r="I6" s="127" t="s">
        <v>33</v>
      </c>
      <c r="J6" s="128"/>
      <c r="K6" s="38" t="s">
        <v>80</v>
      </c>
    </row>
    <row r="8" spans="2:26" ht="19.5" customHeight="1" x14ac:dyDescent="0.25">
      <c r="Q8" s="6"/>
      <c r="R8" s="6"/>
      <c r="S8" s="6"/>
      <c r="T8" s="6"/>
      <c r="U8" s="6"/>
      <c r="V8" s="141" t="s">
        <v>0</v>
      </c>
      <c r="W8" s="142"/>
      <c r="X8" s="143"/>
      <c r="Y8" s="141" t="s">
        <v>1</v>
      </c>
      <c r="Z8" s="143"/>
    </row>
    <row r="9" spans="2:26" x14ac:dyDescent="0.25">
      <c r="B9" s="132" t="s">
        <v>2</v>
      </c>
      <c r="C9" s="132" t="s">
        <v>3</v>
      </c>
      <c r="D9" s="132" t="s">
        <v>4</v>
      </c>
      <c r="E9" s="139" t="s">
        <v>5</v>
      </c>
      <c r="H9" s="122" t="s">
        <v>2</v>
      </c>
      <c r="I9" s="122" t="s">
        <v>34</v>
      </c>
      <c r="J9" s="122" t="s">
        <v>7</v>
      </c>
      <c r="K9" s="118" t="s">
        <v>35</v>
      </c>
      <c r="L9" s="118" t="s">
        <v>6</v>
      </c>
      <c r="M9" s="118" t="s">
        <v>36</v>
      </c>
      <c r="P9" s="119" t="s">
        <v>2</v>
      </c>
      <c r="Q9" s="119" t="s">
        <v>34</v>
      </c>
      <c r="R9" s="120" t="s">
        <v>7</v>
      </c>
      <c r="S9" s="120" t="s">
        <v>37</v>
      </c>
      <c r="T9" s="120" t="s">
        <v>6</v>
      </c>
      <c r="U9" s="119" t="s">
        <v>36</v>
      </c>
      <c r="V9" s="119" t="s">
        <v>3</v>
      </c>
      <c r="W9" s="119" t="s">
        <v>8</v>
      </c>
      <c r="X9" s="119" t="s">
        <v>7</v>
      </c>
      <c r="Y9" s="119" t="s">
        <v>3</v>
      </c>
      <c r="Z9" s="119" t="s">
        <v>8</v>
      </c>
    </row>
    <row r="10" spans="2:26" ht="13.5" customHeight="1" x14ac:dyDescent="0.25">
      <c r="B10" s="132"/>
      <c r="C10" s="132"/>
      <c r="D10" s="132"/>
      <c r="E10" s="140"/>
      <c r="F10" s="7"/>
      <c r="H10" s="123"/>
      <c r="I10" s="123"/>
      <c r="J10" s="124"/>
      <c r="K10" s="118"/>
      <c r="L10" s="118"/>
      <c r="M10" s="118"/>
      <c r="P10" s="119"/>
      <c r="Q10" s="119"/>
      <c r="R10" s="121"/>
      <c r="S10" s="121"/>
      <c r="T10" s="121"/>
      <c r="U10" s="119"/>
      <c r="V10" s="119"/>
      <c r="W10" s="119"/>
      <c r="X10" s="119"/>
      <c r="Y10" s="119"/>
      <c r="Z10" s="119"/>
    </row>
    <row r="11" spans="2:26" ht="13.5" customHeight="1" x14ac:dyDescent="0.25">
      <c r="B11" s="59">
        <v>1</v>
      </c>
      <c r="C11" s="63">
        <v>23379849.920000002</v>
      </c>
      <c r="D11" s="63">
        <v>6798368.9400000004</v>
      </c>
      <c r="E11" s="64"/>
      <c r="F11" s="8"/>
      <c r="H11" s="67">
        <v>1</v>
      </c>
      <c r="I11" s="105" t="s">
        <v>77</v>
      </c>
      <c r="J11" s="68">
        <v>5680</v>
      </c>
      <c r="K11" s="108" t="s">
        <v>102</v>
      </c>
      <c r="L11" s="64">
        <v>-21.583300000000001</v>
      </c>
      <c r="M11" s="64">
        <v>0</v>
      </c>
      <c r="P11" s="144">
        <v>1</v>
      </c>
      <c r="Q11" s="144" t="s">
        <v>77</v>
      </c>
      <c r="R11" s="147">
        <v>5680</v>
      </c>
      <c r="S11" s="144" t="s">
        <v>102</v>
      </c>
      <c r="T11" s="150">
        <v>-21.583300000000001</v>
      </c>
      <c r="U11" s="150">
        <v>0</v>
      </c>
      <c r="V11" s="153">
        <v>23379810.225569393</v>
      </c>
      <c r="W11" s="153">
        <v>6801774.8270787988</v>
      </c>
      <c r="X11" s="147">
        <v>5680.0000000012915</v>
      </c>
      <c r="Y11" s="153">
        <v>23379831.808564257</v>
      </c>
      <c r="Z11" s="153">
        <v>6801774.9418465067</v>
      </c>
    </row>
    <row r="12" spans="2:26" x14ac:dyDescent="0.25">
      <c r="B12" s="60">
        <v>2</v>
      </c>
      <c r="C12" s="65">
        <v>23379814.280000001</v>
      </c>
      <c r="D12" s="65">
        <v>6805071.3300000001</v>
      </c>
      <c r="E12" s="66"/>
      <c r="F12" s="8"/>
      <c r="H12" s="69">
        <v>2</v>
      </c>
      <c r="I12" s="106" t="s">
        <v>77</v>
      </c>
      <c r="J12" s="70">
        <v>5680</v>
      </c>
      <c r="K12" s="109" t="s">
        <v>79</v>
      </c>
      <c r="L12" s="71">
        <v>0</v>
      </c>
      <c r="M12" s="71">
        <v>0</v>
      </c>
      <c r="P12" s="145">
        <v>2</v>
      </c>
      <c r="Q12" s="145" t="s">
        <v>77</v>
      </c>
      <c r="R12" s="148">
        <v>5680</v>
      </c>
      <c r="S12" s="145" t="s">
        <v>79</v>
      </c>
      <c r="T12" s="151">
        <v>0</v>
      </c>
      <c r="U12" s="151">
        <v>0</v>
      </c>
      <c r="V12" s="154">
        <v>23379831.808564257</v>
      </c>
      <c r="W12" s="154">
        <v>6801774.9418465057</v>
      </c>
      <c r="X12" s="148">
        <v>5680.0000000003602</v>
      </c>
      <c r="Y12" s="154">
        <v>23379831.808564257</v>
      </c>
      <c r="Z12" s="154">
        <v>6801774.9418465057</v>
      </c>
    </row>
    <row r="13" spans="2:26" ht="14.25" customHeight="1" x14ac:dyDescent="0.25">
      <c r="F13" s="8"/>
      <c r="H13" s="69">
        <v>3</v>
      </c>
      <c r="I13" s="106" t="s">
        <v>77</v>
      </c>
      <c r="J13" s="70">
        <v>5680</v>
      </c>
      <c r="K13" s="109" t="s">
        <v>103</v>
      </c>
      <c r="L13" s="71">
        <v>21.583300000000001</v>
      </c>
      <c r="M13" s="71">
        <v>0</v>
      </c>
      <c r="P13" s="145">
        <v>3</v>
      </c>
      <c r="Q13" s="145" t="s">
        <v>77</v>
      </c>
      <c r="R13" s="148">
        <v>5680</v>
      </c>
      <c r="S13" s="145" t="s">
        <v>103</v>
      </c>
      <c r="T13" s="151">
        <v>21.583300000000001</v>
      </c>
      <c r="U13" s="151">
        <v>0</v>
      </c>
      <c r="V13" s="154">
        <v>23379853.39155912</v>
      </c>
      <c r="W13" s="154">
        <v>6801775.0566142127</v>
      </c>
      <c r="X13" s="148">
        <v>5679.9999999994288</v>
      </c>
      <c r="Y13" s="154">
        <v>23379831.808564257</v>
      </c>
      <c r="Z13" s="154">
        <v>6801774.9418465048</v>
      </c>
    </row>
    <row r="14" spans="2:26" x14ac:dyDescent="0.25">
      <c r="F14" s="8"/>
      <c r="H14" s="69">
        <v>4</v>
      </c>
      <c r="I14" s="106" t="s">
        <v>54</v>
      </c>
      <c r="J14" s="70">
        <v>5722.5</v>
      </c>
      <c r="K14" s="109" t="s">
        <v>102</v>
      </c>
      <c r="L14" s="71">
        <v>-21.583300000000001</v>
      </c>
      <c r="M14" s="71">
        <v>0</v>
      </c>
      <c r="P14" s="145">
        <v>4</v>
      </c>
      <c r="Q14" s="145" t="s">
        <v>54</v>
      </c>
      <c r="R14" s="148">
        <v>5722.5</v>
      </c>
      <c r="S14" s="145" t="s">
        <v>102</v>
      </c>
      <c r="T14" s="151">
        <v>-21.583300000000001</v>
      </c>
      <c r="U14" s="151">
        <v>0</v>
      </c>
      <c r="V14" s="154">
        <v>23379809.99957858</v>
      </c>
      <c r="W14" s="154">
        <v>6801817.3264779486</v>
      </c>
      <c r="X14" s="148">
        <v>5722.5000000005957</v>
      </c>
      <c r="Y14" s="154">
        <v>23379831.582573444</v>
      </c>
      <c r="Z14" s="154">
        <v>6801817.4412456565</v>
      </c>
    </row>
    <row r="15" spans="2:26" x14ac:dyDescent="0.25">
      <c r="F15" s="8"/>
      <c r="H15" s="69">
        <v>5</v>
      </c>
      <c r="I15" s="106" t="s">
        <v>54</v>
      </c>
      <c r="J15" s="70">
        <v>5722.5</v>
      </c>
      <c r="K15" s="109" t="s">
        <v>79</v>
      </c>
      <c r="L15" s="71">
        <v>0</v>
      </c>
      <c r="M15" s="71">
        <v>0</v>
      </c>
      <c r="P15" s="145">
        <v>5</v>
      </c>
      <c r="Q15" s="145" t="s">
        <v>54</v>
      </c>
      <c r="R15" s="148">
        <v>5722.5</v>
      </c>
      <c r="S15" s="145" t="s">
        <v>79</v>
      </c>
      <c r="T15" s="151">
        <v>0</v>
      </c>
      <c r="U15" s="151">
        <v>0</v>
      </c>
      <c r="V15" s="154">
        <v>23379831.582573444</v>
      </c>
      <c r="W15" s="154">
        <v>6801817.4412456555</v>
      </c>
      <c r="X15" s="148">
        <v>5722.4999999996644</v>
      </c>
      <c r="Y15" s="154">
        <v>23379831.582573444</v>
      </c>
      <c r="Z15" s="154">
        <v>6801817.4412456555</v>
      </c>
    </row>
    <row r="16" spans="2:26" x14ac:dyDescent="0.25">
      <c r="F16" s="8"/>
      <c r="H16" s="69">
        <v>6</v>
      </c>
      <c r="I16" s="106" t="s">
        <v>54</v>
      </c>
      <c r="J16" s="70">
        <v>5722.5</v>
      </c>
      <c r="K16" s="109" t="s">
        <v>103</v>
      </c>
      <c r="L16" s="71">
        <v>21.583300000000001</v>
      </c>
      <c r="M16" s="71">
        <v>0</v>
      </c>
      <c r="P16" s="145">
        <v>6</v>
      </c>
      <c r="Q16" s="145" t="s">
        <v>54</v>
      </c>
      <c r="R16" s="148">
        <v>5722.5</v>
      </c>
      <c r="S16" s="145" t="s">
        <v>103</v>
      </c>
      <c r="T16" s="151">
        <v>21.583300000000001</v>
      </c>
      <c r="U16" s="151">
        <v>0</v>
      </c>
      <c r="V16" s="154">
        <v>23379853.165568307</v>
      </c>
      <c r="W16" s="154">
        <v>6801817.5560133625</v>
      </c>
      <c r="X16" s="148">
        <v>5722.4999999987331</v>
      </c>
      <c r="Y16" s="154">
        <v>23379831.582573444</v>
      </c>
      <c r="Z16" s="154">
        <v>6801817.4412456546</v>
      </c>
    </row>
    <row r="17" spans="6:26" x14ac:dyDescent="0.25">
      <c r="F17" s="8"/>
      <c r="H17" s="69">
        <v>7</v>
      </c>
      <c r="I17" s="106" t="s">
        <v>55</v>
      </c>
      <c r="J17" s="70">
        <v>5777.5</v>
      </c>
      <c r="K17" s="109" t="s">
        <v>102</v>
      </c>
      <c r="L17" s="71">
        <v>-21.583300000000001</v>
      </c>
      <c r="M17" s="71">
        <v>0</v>
      </c>
      <c r="P17" s="145">
        <v>7</v>
      </c>
      <c r="Q17" s="145" t="s">
        <v>55</v>
      </c>
      <c r="R17" s="148">
        <v>5777.5</v>
      </c>
      <c r="S17" s="145" t="s">
        <v>102</v>
      </c>
      <c r="T17" s="151">
        <v>-21.583300000000001</v>
      </c>
      <c r="U17" s="151">
        <v>0</v>
      </c>
      <c r="V17" s="154">
        <v>23379809.707119875</v>
      </c>
      <c r="W17" s="154">
        <v>6801872.325700379</v>
      </c>
      <c r="X17" s="148">
        <v>5777.5000000009877</v>
      </c>
      <c r="Y17" s="154">
        <v>23379831.290114738</v>
      </c>
      <c r="Z17" s="154">
        <v>6801872.4404680869</v>
      </c>
    </row>
    <row r="18" spans="6:26" x14ac:dyDescent="0.25">
      <c r="F18" s="8"/>
      <c r="H18" s="69">
        <v>8</v>
      </c>
      <c r="I18" s="106" t="s">
        <v>55</v>
      </c>
      <c r="J18" s="70">
        <v>5777.5</v>
      </c>
      <c r="K18" s="109" t="s">
        <v>79</v>
      </c>
      <c r="L18" s="71">
        <v>0</v>
      </c>
      <c r="M18" s="71">
        <v>0</v>
      </c>
      <c r="P18" s="145">
        <v>8</v>
      </c>
      <c r="Q18" s="145" t="s">
        <v>55</v>
      </c>
      <c r="R18" s="148">
        <v>5777.5</v>
      </c>
      <c r="S18" s="145" t="s">
        <v>79</v>
      </c>
      <c r="T18" s="151">
        <v>0</v>
      </c>
      <c r="U18" s="151">
        <v>0</v>
      </c>
      <c r="V18" s="154">
        <v>23379831.290114738</v>
      </c>
      <c r="W18" s="154">
        <v>6801872.4404680859</v>
      </c>
      <c r="X18" s="148">
        <v>5777.5000000000564</v>
      </c>
      <c r="Y18" s="154">
        <v>23379831.290114738</v>
      </c>
      <c r="Z18" s="154">
        <v>6801872.4404680859</v>
      </c>
    </row>
    <row r="19" spans="6:26" x14ac:dyDescent="0.25">
      <c r="H19" s="69">
        <v>9</v>
      </c>
      <c r="I19" s="106" t="s">
        <v>55</v>
      </c>
      <c r="J19" s="70">
        <v>5777.5</v>
      </c>
      <c r="K19" s="109" t="s">
        <v>103</v>
      </c>
      <c r="L19" s="71">
        <v>21.583300000000001</v>
      </c>
      <c r="M19" s="71">
        <v>0</v>
      </c>
      <c r="P19" s="145">
        <v>9</v>
      </c>
      <c r="Q19" s="145" t="s">
        <v>55</v>
      </c>
      <c r="R19" s="148">
        <v>5777.5</v>
      </c>
      <c r="S19" s="145" t="s">
        <v>103</v>
      </c>
      <c r="T19" s="151">
        <v>21.583300000000001</v>
      </c>
      <c r="U19" s="151">
        <v>0</v>
      </c>
      <c r="V19" s="154">
        <v>23379852.873109601</v>
      </c>
      <c r="W19" s="154">
        <v>6801872.5552357929</v>
      </c>
      <c r="X19" s="148">
        <v>5777.4999999991251</v>
      </c>
      <c r="Y19" s="154">
        <v>23379831.290114738</v>
      </c>
      <c r="Z19" s="154">
        <v>6801872.440468085</v>
      </c>
    </row>
    <row r="20" spans="6:26" x14ac:dyDescent="0.25">
      <c r="H20" s="69">
        <v>10</v>
      </c>
      <c r="I20" s="106" t="s">
        <v>78</v>
      </c>
      <c r="J20" s="70">
        <v>5820</v>
      </c>
      <c r="K20" s="109" t="s">
        <v>102</v>
      </c>
      <c r="L20" s="71">
        <v>-21.583300000000001</v>
      </c>
      <c r="M20" s="71">
        <v>0</v>
      </c>
      <c r="P20" s="145">
        <v>10</v>
      </c>
      <c r="Q20" s="145" t="s">
        <v>78</v>
      </c>
      <c r="R20" s="148">
        <v>5820</v>
      </c>
      <c r="S20" s="145" t="s">
        <v>102</v>
      </c>
      <c r="T20" s="151">
        <v>-21.583300000000001</v>
      </c>
      <c r="U20" s="151">
        <v>0</v>
      </c>
      <c r="V20" s="154">
        <v>23379809.481129061</v>
      </c>
      <c r="W20" s="154">
        <v>6801914.8250995297</v>
      </c>
      <c r="X20" s="148">
        <v>5820.0000000012233</v>
      </c>
      <c r="Y20" s="154">
        <v>23379831.064123925</v>
      </c>
      <c r="Z20" s="154">
        <v>6801914.9398672376</v>
      </c>
    </row>
    <row r="21" spans="6:26" x14ac:dyDescent="0.25">
      <c r="H21" s="69">
        <v>11</v>
      </c>
      <c r="I21" s="106" t="s">
        <v>78</v>
      </c>
      <c r="J21" s="70">
        <v>5820</v>
      </c>
      <c r="K21" s="109" t="s">
        <v>79</v>
      </c>
      <c r="L21" s="71">
        <v>0</v>
      </c>
      <c r="M21" s="71">
        <v>0</v>
      </c>
      <c r="P21" s="145">
        <v>11</v>
      </c>
      <c r="Q21" s="145" t="s">
        <v>78</v>
      </c>
      <c r="R21" s="148">
        <v>5820</v>
      </c>
      <c r="S21" s="145" t="s">
        <v>79</v>
      </c>
      <c r="T21" s="151">
        <v>0</v>
      </c>
      <c r="U21" s="151">
        <v>0</v>
      </c>
      <c r="V21" s="154">
        <v>23379831.064123925</v>
      </c>
      <c r="W21" s="154">
        <v>6801914.9398672367</v>
      </c>
      <c r="X21" s="148">
        <v>5820.0000000002919</v>
      </c>
      <c r="Y21" s="154">
        <v>23379831.064123925</v>
      </c>
      <c r="Z21" s="154">
        <v>6801914.9398672367</v>
      </c>
    </row>
    <row r="22" spans="6:26" x14ac:dyDescent="0.25">
      <c r="H22" s="72">
        <v>12</v>
      </c>
      <c r="I22" s="107" t="s">
        <v>78</v>
      </c>
      <c r="J22" s="73">
        <v>5820</v>
      </c>
      <c r="K22" s="110" t="s">
        <v>103</v>
      </c>
      <c r="L22" s="66">
        <v>21.583300000000001</v>
      </c>
      <c r="M22" s="66">
        <v>0</v>
      </c>
      <c r="P22" s="146">
        <v>12</v>
      </c>
      <c r="Q22" s="146" t="s">
        <v>78</v>
      </c>
      <c r="R22" s="149">
        <v>5820</v>
      </c>
      <c r="S22" s="146" t="s">
        <v>103</v>
      </c>
      <c r="T22" s="152">
        <v>21.583300000000001</v>
      </c>
      <c r="U22" s="152">
        <v>0</v>
      </c>
      <c r="V22" s="155">
        <v>23379852.647118788</v>
      </c>
      <c r="W22" s="155">
        <v>6801915.0546349436</v>
      </c>
      <c r="X22" s="149">
        <v>5819.9999999993606</v>
      </c>
      <c r="Y22" s="155">
        <v>23379831.064123925</v>
      </c>
      <c r="Z22" s="155">
        <v>6801914.9398672357</v>
      </c>
    </row>
  </sheetData>
  <dataConsolidate link="1"/>
  <mergeCells count="35">
    <mergeCell ref="X9:X10"/>
    <mergeCell ref="Y9:Y10"/>
    <mergeCell ref="Z9:Z10"/>
    <mergeCell ref="V8:X8"/>
    <mergeCell ref="Y8:Z8"/>
    <mergeCell ref="V9:V10"/>
    <mergeCell ref="W9:W10"/>
    <mergeCell ref="B5:C5"/>
    <mergeCell ref="D5:E5"/>
    <mergeCell ref="I6:J6"/>
    <mergeCell ref="S2:V2"/>
    <mergeCell ref="B9:B10"/>
    <mergeCell ref="C9:C10"/>
    <mergeCell ref="B2:E2"/>
    <mergeCell ref="B3:C3"/>
    <mergeCell ref="B4:C4"/>
    <mergeCell ref="I3:J3"/>
    <mergeCell ref="D3:E3"/>
    <mergeCell ref="D4:E4"/>
    <mergeCell ref="I2:K2"/>
    <mergeCell ref="I5:J5"/>
    <mergeCell ref="D9:D10"/>
    <mergeCell ref="E9:E10"/>
    <mergeCell ref="H9:H10"/>
    <mergeCell ref="J9:J10"/>
    <mergeCell ref="L9:L10"/>
    <mergeCell ref="I9:I10"/>
    <mergeCell ref="K9:K10"/>
    <mergeCell ref="M9:M10"/>
    <mergeCell ref="P9:P10"/>
    <mergeCell ref="Q9:Q10"/>
    <mergeCell ref="U9:U10"/>
    <mergeCell ref="R9:R10"/>
    <mergeCell ref="S9:S10"/>
    <mergeCell ref="T9:T10"/>
  </mergeCells>
  <pageMargins left="0.25" right="0.25" top="0.75" bottom="0.75" header="0.3" footer="0.3"/>
  <pageSetup scale="44" orientation="landscape"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711E2-D0D6-4D16-8CA6-0A69B146223E}">
  <sheetPr codeName="tabAlignReport">
    <tabColor theme="9" tint="-0.249977111117893"/>
  </sheetPr>
  <dimension ref="A2:AO5"/>
  <sheetViews>
    <sheetView showGridLines="0" showRowColHeaders="0" workbookViewId="0">
      <selection activeCell="F6" sqref="F6"/>
    </sheetView>
  </sheetViews>
  <sheetFormatPr defaultRowHeight="15" x14ac:dyDescent="0.25"/>
  <cols>
    <col min="1" max="1" width="4.7109375" style="74" customWidth="1"/>
    <col min="2" max="2" width="6.7109375" style="74" customWidth="1"/>
    <col min="3" max="4" width="12.42578125" style="74" customWidth="1"/>
    <col min="5" max="8" width="11.7109375" style="74" customWidth="1"/>
    <col min="9" max="10" width="12.42578125" style="74" customWidth="1"/>
    <col min="11" max="11" width="11.7109375" style="74" customWidth="1"/>
    <col min="12" max="13" width="12.42578125" style="74" customWidth="1"/>
    <col min="14" max="17" width="11.7109375" style="74" customWidth="1"/>
    <col min="18" max="18" width="9.140625" style="80"/>
    <col min="19" max="41" width="9.140625" style="83"/>
  </cols>
  <sheetData>
    <row r="2" spans="2:17" x14ac:dyDescent="0.25">
      <c r="C2" s="75"/>
      <c r="D2" s="76"/>
      <c r="E2" s="76"/>
      <c r="F2" s="76"/>
      <c r="G2" s="76"/>
      <c r="H2" s="76"/>
      <c r="I2" s="77" t="s">
        <v>56</v>
      </c>
      <c r="J2" s="78" t="s">
        <v>75</v>
      </c>
      <c r="K2" s="76"/>
      <c r="L2" s="76"/>
      <c r="M2" s="76"/>
      <c r="N2" s="76"/>
      <c r="O2" s="76"/>
      <c r="P2" s="76"/>
      <c r="Q2" s="79"/>
    </row>
    <row r="3" spans="2:17" ht="29.25" customHeight="1" x14ac:dyDescent="0.25">
      <c r="B3" s="81" t="s">
        <v>57</v>
      </c>
      <c r="C3" s="81" t="s">
        <v>58</v>
      </c>
      <c r="D3" s="81" t="s">
        <v>59</v>
      </c>
      <c r="E3" s="81" t="s">
        <v>60</v>
      </c>
      <c r="F3" s="82" t="s">
        <v>74</v>
      </c>
      <c r="G3" s="81" t="s">
        <v>5</v>
      </c>
      <c r="H3" s="81" t="s">
        <v>61</v>
      </c>
      <c r="I3" s="81" t="s">
        <v>62</v>
      </c>
      <c r="J3" s="81" t="s">
        <v>63</v>
      </c>
      <c r="K3" s="81" t="s">
        <v>64</v>
      </c>
      <c r="L3" s="81" t="s">
        <v>65</v>
      </c>
      <c r="M3" s="81" t="s">
        <v>66</v>
      </c>
      <c r="N3" s="81" t="s">
        <v>67</v>
      </c>
      <c r="O3" s="81" t="s">
        <v>68</v>
      </c>
      <c r="P3" s="81" t="s">
        <v>69</v>
      </c>
      <c r="Q3" s="81" t="s">
        <v>70</v>
      </c>
    </row>
    <row r="4" spans="2:17" x14ac:dyDescent="0.25">
      <c r="B4" s="59">
        <v>1</v>
      </c>
      <c r="C4" s="85">
        <v>23379849.920000002</v>
      </c>
      <c r="D4" s="86">
        <v>6798368.9400000004</v>
      </c>
      <c r="E4" s="87">
        <v>2273.9499999999998</v>
      </c>
      <c r="F4" s="88" t="s">
        <v>71</v>
      </c>
      <c r="G4" s="89" t="s">
        <v>71</v>
      </c>
      <c r="H4" s="90" t="s">
        <v>71</v>
      </c>
      <c r="I4" s="91" t="s">
        <v>71</v>
      </c>
      <c r="J4" s="92" t="s">
        <v>71</v>
      </c>
      <c r="K4" s="93" t="s">
        <v>71</v>
      </c>
      <c r="L4" s="91" t="s">
        <v>71</v>
      </c>
      <c r="M4" s="92" t="s">
        <v>71</v>
      </c>
      <c r="N4" s="93" t="s">
        <v>71</v>
      </c>
      <c r="O4" s="91" t="s">
        <v>71</v>
      </c>
      <c r="P4" s="92" t="s">
        <v>71</v>
      </c>
      <c r="Q4" s="94" t="s">
        <v>71</v>
      </c>
    </row>
    <row r="5" spans="2:17" x14ac:dyDescent="0.25">
      <c r="B5" s="60">
        <v>2</v>
      </c>
      <c r="C5" s="95">
        <v>23379814.280000001</v>
      </c>
      <c r="D5" s="96">
        <v>6805071.3300000001</v>
      </c>
      <c r="E5" s="97">
        <v>8976.4347572893093</v>
      </c>
      <c r="F5" s="98" t="s">
        <v>71</v>
      </c>
      <c r="G5" s="99" t="s">
        <v>71</v>
      </c>
      <c r="H5" s="100" t="s">
        <v>71</v>
      </c>
      <c r="I5" s="101" t="s">
        <v>71</v>
      </c>
      <c r="J5" s="102" t="s">
        <v>71</v>
      </c>
      <c r="K5" s="103" t="s">
        <v>71</v>
      </c>
      <c r="L5" s="101" t="s">
        <v>71</v>
      </c>
      <c r="M5" s="102" t="s">
        <v>71</v>
      </c>
      <c r="N5" s="103" t="s">
        <v>71</v>
      </c>
      <c r="O5" s="101" t="s">
        <v>71</v>
      </c>
      <c r="P5" s="102" t="s">
        <v>71</v>
      </c>
      <c r="Q5" s="104" t="s">
        <v>71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0BD4B-36D3-41B0-AD77-F518DE6EEA32}">
  <sheetPr codeName="tabUserInput"/>
  <dimension ref="A1:B7"/>
  <sheetViews>
    <sheetView showGridLines="0" zoomScale="90" zoomScaleNormal="90" workbookViewId="0">
      <selection activeCell="F10" sqref="F10"/>
    </sheetView>
  </sheetViews>
  <sheetFormatPr defaultRowHeight="15" x14ac:dyDescent="0.25"/>
  <cols>
    <col min="1" max="1" width="21" customWidth="1"/>
    <col min="2" max="2" width="20.42578125" customWidth="1"/>
  </cols>
  <sheetData>
    <row r="1" spans="1:2" x14ac:dyDescent="0.25">
      <c r="A1" s="39" t="s">
        <v>16</v>
      </c>
      <c r="B1" s="42" t="s">
        <v>75</v>
      </c>
    </row>
    <row r="2" spans="1:2" x14ac:dyDescent="0.25">
      <c r="A2" s="40" t="s">
        <v>38</v>
      </c>
      <c r="B2" s="43" t="s">
        <v>76</v>
      </c>
    </row>
    <row r="3" spans="1:2" x14ac:dyDescent="0.25">
      <c r="A3" s="40" t="s">
        <v>39</v>
      </c>
      <c r="B3" s="43">
        <v>2</v>
      </c>
    </row>
    <row r="4" spans="1:2" x14ac:dyDescent="0.25">
      <c r="A4" s="40" t="s">
        <v>40</v>
      </c>
      <c r="B4" s="43">
        <v>12</v>
      </c>
    </row>
    <row r="5" spans="1:2" x14ac:dyDescent="0.25">
      <c r="A5" s="40" t="s">
        <v>41</v>
      </c>
      <c r="B5" s="43" t="b">
        <v>0</v>
      </c>
    </row>
    <row r="6" spans="1:2" x14ac:dyDescent="0.25">
      <c r="A6" s="40" t="s">
        <v>42</v>
      </c>
      <c r="B6" s="43" t="s">
        <v>53</v>
      </c>
    </row>
    <row r="7" spans="1:2" x14ac:dyDescent="0.25">
      <c r="A7" s="41" t="s">
        <v>43</v>
      </c>
      <c r="B7" s="58">
        <v>-65</v>
      </c>
    </row>
  </sheetData>
  <dataConsolidate link="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24</vt:i4>
      </vt:variant>
    </vt:vector>
  </HeadingPairs>
  <TitlesOfParts>
    <vt:vector size="30" baseType="lpstr">
      <vt:lpstr>Cedar_Bridge_Staking_Data</vt:lpstr>
      <vt:lpstr>Description</vt:lpstr>
      <vt:lpstr>Program Background</vt:lpstr>
      <vt:lpstr>Station &amp; Offsets</vt:lpstr>
      <vt:lpstr>Alignment Report</vt:lpstr>
      <vt:lpstr>User Input</vt:lpstr>
      <vt:lpstr>'User Input'!AlignmentName</vt:lpstr>
      <vt:lpstr>'Station &amp; Offsets'!AlignName</vt:lpstr>
      <vt:lpstr>'Station &amp; Offsets'!AnchorCell_HorzAlign</vt:lpstr>
      <vt:lpstr>'Station &amp; Offsets'!AnchorCell_Output</vt:lpstr>
      <vt:lpstr>'Station &amp; Offsets'!AnchorCell_PrintArea</vt:lpstr>
      <vt:lpstr>'Station &amp; Offsets'!AnchorCell_StaOffsets</vt:lpstr>
      <vt:lpstr>'Station &amp; Offsets'!ControlAlignment</vt:lpstr>
      <vt:lpstr>'User Input'!HasParallelAlign</vt:lpstr>
      <vt:lpstr>'Station &amp; Offsets'!InitialSta</vt:lpstr>
      <vt:lpstr>'User Input'!InitialSta</vt:lpstr>
      <vt:lpstr>Description!LastModified</vt:lpstr>
      <vt:lpstr>'Station &amp; Offsets'!NumPIs</vt:lpstr>
      <vt:lpstr>'User Input'!NumPIs</vt:lpstr>
      <vt:lpstr>'Station &amp; Offsets'!NumStas</vt:lpstr>
      <vt:lpstr>'User Input'!NumStas</vt:lpstr>
      <vt:lpstr>'Station &amp; Offsets'!ParallelAlignID</vt:lpstr>
      <vt:lpstr>'User Input'!ParallelAlignID</vt:lpstr>
      <vt:lpstr>'Station &amp; Offsets'!ParallelAlignOffset</vt:lpstr>
      <vt:lpstr>'User Input'!ParallelAlignOffset</vt:lpstr>
      <vt:lpstr>Description!Print_Area</vt:lpstr>
      <vt:lpstr>'Station &amp; Offsets'!Print_Area</vt:lpstr>
      <vt:lpstr>'Station &amp; Offsets'!Results_AlignName</vt:lpstr>
      <vt:lpstr>'Station &amp; Offsets'!Results_ParallelAlignID</vt:lpstr>
      <vt:lpstr>'Station &amp; Offsets'!Results_ParallelAlignOffset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Denny, James</dc:creator>
  <cp:lastModifiedBy>Wellman, Luc Z</cp:lastModifiedBy>
  <cp:lastPrinted>2025-12-10T15:23:33Z</cp:lastPrinted>
  <dcterms:created xsi:type="dcterms:W3CDTF">2021-08-03T20:55:20Z</dcterms:created>
  <dcterms:modified xsi:type="dcterms:W3CDTF">2025-12-10T15:26:38Z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IDOT_BridgeTools</vt:lpwstr>
  </property>
  <property fmtid="{D5CDD505-2E9C-101B-9397-08002B2CF9AE}" pid="3" name="WorkbookID">
    <vt:lpwstr>StakingCoords</vt:lpwstr>
  </property>
  <property fmtid="{D5CDD505-2E9C-101B-9397-08002B2CF9AE}" pid="4" name="Major Version">
    <vt:i4>3</vt:i4>
  </property>
  <property fmtid="{D5CDD505-2E9C-101B-9397-08002B2CF9AE}" pid="5" name="Minor Version">
    <vt:i4>3</vt:i4>
  </property>
  <property fmtid="{D5CDD505-2E9C-101B-9397-08002B2CF9AE}" pid="6" name="Revision">
    <vt:i4>0</vt:i4>
  </property>
  <property fmtid="{D5CDD505-2E9C-101B-9397-08002B2CF9AE}" pid="7" name="RevDate">
    <vt:lpwstr>7/14/2025</vt:lpwstr>
  </property>
  <property fmtid="{D5CDD505-2E9C-101B-9397-08002B2CF9AE}" pid="8" name="IssuedTo">
    <vt:lpwstr>IDOT &amp; IDOT Website</vt:lpwstr>
  </property>
  <property fmtid="{D5CDD505-2E9C-101B-9397-08002B2CF9AE}" pid="9" name="IssueDate">
    <vt:lpwstr>7/14/2025</vt:lpwstr>
  </property>
  <property fmtid="{D5CDD505-2E9C-101B-9397-08002B2CF9AE}" pid="10" name="MSIP_Label_0faac733-ded1-41e0-8ea6-961193f81247_ContentBits">
    <vt:lpwstr>0</vt:lpwstr>
  </property>
  <property fmtid="{D5CDD505-2E9C-101B-9397-08002B2CF9AE}" pid="11" name="MSIP_Label_0faac733-ded1-41e0-8ea6-961193f81247_Enabled">
    <vt:lpwstr>true</vt:lpwstr>
  </property>
  <property fmtid="{D5CDD505-2E9C-101B-9397-08002B2CF9AE}" pid="12" name="MSIP_Label_0faac733-ded1-41e0-8ea6-961193f81247_SetDate">
    <vt:lpwstr>2025-06-23T20:57:03Z</vt:lpwstr>
  </property>
  <property fmtid="{D5CDD505-2E9C-101B-9397-08002B2CF9AE}" pid="13" name="MSIP_Label_0faac733-ded1-41e0-8ea6-961193f81247_Method">
    <vt:lpwstr>Standard</vt:lpwstr>
  </property>
  <property fmtid="{D5CDD505-2E9C-101B-9397-08002B2CF9AE}" pid="14" name="MSIP_Label_0faac733-ded1-41e0-8ea6-961193f81247_Name">
    <vt:lpwstr>defa4170-0d19-0005-0004-bc88714345d2</vt:lpwstr>
  </property>
  <property fmtid="{D5CDD505-2E9C-101B-9397-08002B2CF9AE}" pid="15" name="MSIP_Label_0faac733-ded1-41e0-8ea6-961193f81247_SiteId">
    <vt:lpwstr>a1e65fcc-32fa-4fdd-8692-0cc2eb06676e</vt:lpwstr>
  </property>
  <property fmtid="{D5CDD505-2E9C-101B-9397-08002B2CF9AE}" pid="16" name="MSIP_Label_0faac733-ded1-41e0-8ea6-961193f81247_ActionId">
    <vt:lpwstr>bcdd5700-c078-4424-bb8b-89a249dcd3cf</vt:lpwstr>
  </property>
  <property fmtid="{D5CDD505-2E9C-101B-9397-08002B2CF9AE}" pid="17" name="MSIP_Label_0faac733-ded1-41e0-8ea6-961193f81247_Tag">
    <vt:lpwstr>10, 3, 0, 1</vt:lpwstr>
  </property>
</Properties>
</file>